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Костромаэнерго" sheetId="17" r:id="rId4"/>
  </sheets>
  <definedNames>
    <definedName name="_xlnm._FilterDatabase" localSheetId="3" hidden="1">Костромаэнерго!$A$16:$U$463</definedName>
    <definedName name="_xlnm.Print_Titles" localSheetId="3">Костромаэнерго!$14:$16</definedName>
    <definedName name="_xlnm.Print_Area" localSheetId="3">Костромаэнерго!$A$1:$U$463</definedName>
  </definedNames>
  <calcPr calcId="162913" calcOnSave="0"/>
</workbook>
</file>

<file path=xl/calcChain.xml><?xml version="1.0" encoding="utf-8"?>
<calcChain xmlns="http://schemas.openxmlformats.org/spreadsheetml/2006/main">
  <c r="R18" i="17" l="1"/>
  <c r="P18" i="17"/>
  <c r="O18" i="17"/>
  <c r="M18" i="17"/>
  <c r="K18" i="17"/>
  <c r="I18" i="17"/>
  <c r="R50" i="17" l="1"/>
  <c r="P50" i="17"/>
  <c r="O50" i="17"/>
  <c r="M446" i="17" l="1"/>
  <c r="K446" i="17"/>
  <c r="I446" i="17"/>
  <c r="T261" i="17" l="1"/>
  <c r="T262" i="17"/>
  <c r="T263" i="17"/>
  <c r="T264" i="17"/>
  <c r="T265" i="17"/>
  <c r="T266" i="17"/>
  <c r="T267" i="17"/>
  <c r="T268" i="17"/>
  <c r="T269" i="17"/>
  <c r="T270" i="17"/>
  <c r="T273" i="17"/>
  <c r="T274" i="17"/>
  <c r="T279" i="17"/>
  <c r="T280" i="17"/>
  <c r="T281" i="17"/>
  <c r="T282" i="17"/>
  <c r="T283" i="17"/>
  <c r="T284" i="17"/>
  <c r="T285" i="17"/>
  <c r="T286" i="17"/>
  <c r="T290" i="17"/>
  <c r="T291" i="17"/>
  <c r="T293" i="17"/>
  <c r="T294" i="17"/>
  <c r="T306" i="17"/>
  <c r="T258" i="17" l="1"/>
  <c r="T152" i="17"/>
  <c r="T128" i="17" l="1"/>
  <c r="T127" i="17"/>
  <c r="T126" i="17"/>
  <c r="T125" i="17"/>
  <c r="T120" i="17"/>
  <c r="T119" i="17"/>
  <c r="T118" i="17"/>
  <c r="T117" i="17"/>
  <c r="T116" i="17"/>
  <c r="T94" i="17"/>
  <c r="T93" i="17"/>
  <c r="T92" i="17"/>
  <c r="T91" i="17"/>
  <c r="T90" i="17"/>
  <c r="T88" i="17"/>
  <c r="T86" i="17"/>
  <c r="T85" i="17"/>
  <c r="T84" i="17"/>
  <c r="T83" i="17"/>
  <c r="T82" i="17"/>
  <c r="N379" i="17"/>
  <c r="N378" i="17"/>
  <c r="L379" i="17"/>
  <c r="L378" i="17"/>
  <c r="J379" i="17"/>
  <c r="J378" i="17"/>
  <c r="H379" i="17"/>
  <c r="H378" i="17"/>
  <c r="F379" i="17"/>
  <c r="E379" i="17"/>
  <c r="D379" i="17"/>
  <c r="F378" i="17"/>
  <c r="E378" i="17"/>
  <c r="D378" i="17"/>
  <c r="E377" i="17"/>
  <c r="D377" i="17"/>
  <c r="G439" i="17" l="1"/>
  <c r="T176" i="17"/>
  <c r="T387" i="17"/>
  <c r="T399" i="17"/>
  <c r="T410" i="17"/>
  <c r="T419" i="17"/>
  <c r="T430" i="17"/>
  <c r="T386" i="17"/>
  <c r="T398" i="17"/>
  <c r="T409" i="17"/>
  <c r="T418" i="17"/>
  <c r="T429" i="17"/>
  <c r="T392" i="17"/>
  <c r="T402" i="17"/>
  <c r="T414" i="17"/>
  <c r="T424" i="17"/>
  <c r="T433" i="17"/>
  <c r="T437" i="17"/>
  <c r="G171" i="17"/>
  <c r="T122" i="17"/>
  <c r="T180" i="17"/>
  <c r="T177" i="17"/>
  <c r="T131" i="17"/>
  <c r="T132" i="17"/>
  <c r="T133" i="17"/>
  <c r="T134" i="17"/>
  <c r="T135" i="17"/>
  <c r="T137" i="17"/>
  <c r="T140" i="17"/>
  <c r="T141" i="17"/>
  <c r="T142" i="17"/>
  <c r="T143" i="17"/>
  <c r="T146" i="17"/>
  <c r="T147" i="17"/>
  <c r="T148" i="17"/>
  <c r="T149" i="17"/>
  <c r="T150" i="17"/>
  <c r="T175" i="17"/>
  <c r="T186" i="17"/>
  <c r="T174" i="17"/>
  <c r="T185" i="17"/>
  <c r="T385" i="17"/>
  <c r="T397" i="17"/>
  <c r="T184" i="17"/>
  <c r="T348" i="17"/>
  <c r="T349" i="17"/>
  <c r="T350" i="17"/>
  <c r="T353" i="17"/>
  <c r="T354" i="17"/>
  <c r="T355" i="17"/>
  <c r="T384" i="17"/>
  <c r="T396" i="17"/>
  <c r="T19" i="17"/>
  <c r="T20" i="17"/>
  <c r="T21" i="17"/>
  <c r="T22" i="17"/>
  <c r="T23" i="17"/>
  <c r="T25" i="17"/>
  <c r="T28" i="17"/>
  <c r="T29" i="17"/>
  <c r="T30" i="17"/>
  <c r="T31" i="17"/>
  <c r="T34" i="17"/>
  <c r="T35" i="17"/>
  <c r="T36" i="17"/>
  <c r="T37" i="17"/>
  <c r="T38" i="17"/>
  <c r="T40" i="17"/>
  <c r="T43" i="17"/>
  <c r="T44" i="17"/>
  <c r="T45" i="17"/>
  <c r="T46" i="17"/>
  <c r="T54" i="17"/>
  <c r="T69" i="17"/>
  <c r="T155" i="17"/>
  <c r="T156" i="17"/>
  <c r="T157" i="17"/>
  <c r="T158" i="17"/>
  <c r="T183" i="17"/>
  <c r="T178" i="17"/>
  <c r="T192" i="17"/>
  <c r="T199" i="17"/>
  <c r="T211" i="17"/>
  <c r="T388" i="17"/>
  <c r="T400" i="17"/>
  <c r="T411" i="17"/>
  <c r="T422" i="17"/>
  <c r="T431" i="17"/>
  <c r="T408" i="17"/>
  <c r="T417" i="17"/>
  <c r="T428" i="17"/>
  <c r="T404" i="17"/>
  <c r="T416" i="17"/>
  <c r="T426" i="17"/>
  <c r="T427" i="17"/>
  <c r="T442" i="17"/>
  <c r="T443" i="17"/>
  <c r="T444" i="17"/>
  <c r="T446" i="17"/>
  <c r="T447" i="17"/>
  <c r="T448" i="17"/>
  <c r="T449" i="17"/>
  <c r="T450" i="17"/>
  <c r="T451" i="17"/>
  <c r="T463" i="17"/>
  <c r="T393" i="17"/>
  <c r="T403" i="17"/>
  <c r="T415" i="17"/>
  <c r="T425" i="17"/>
  <c r="T438" i="17"/>
  <c r="T390" i="17"/>
  <c r="T401" i="17"/>
  <c r="T412" i="17"/>
  <c r="T423" i="17"/>
  <c r="T432" i="17"/>
  <c r="G379" i="17" l="1"/>
  <c r="G378" i="17"/>
  <c r="U451" i="17" l="1"/>
  <c r="U450" i="17"/>
  <c r="U449" i="17"/>
  <c r="U448" i="17"/>
  <c r="U447" i="17"/>
  <c r="U446" i="17"/>
  <c r="U444" i="17"/>
  <c r="U443" i="17"/>
  <c r="U442" i="17"/>
  <c r="U438" i="17"/>
  <c r="U437" i="17"/>
  <c r="U433" i="17"/>
  <c r="U432" i="17"/>
  <c r="U431" i="17"/>
  <c r="U430" i="17"/>
  <c r="U429" i="17"/>
  <c r="U428" i="17"/>
  <c r="U427" i="17"/>
  <c r="U426" i="17"/>
  <c r="U425" i="17"/>
  <c r="U424" i="17"/>
  <c r="U423" i="17"/>
  <c r="U422" i="17"/>
  <c r="U419" i="17"/>
  <c r="U418" i="17"/>
  <c r="U417" i="17"/>
  <c r="U416" i="17"/>
  <c r="U415" i="17"/>
  <c r="U414" i="17"/>
  <c r="U412" i="17"/>
  <c r="U411" i="17"/>
  <c r="U410" i="17"/>
  <c r="U409" i="17"/>
  <c r="U408" i="17"/>
  <c r="U404" i="17"/>
  <c r="U403" i="17"/>
  <c r="U402" i="17"/>
  <c r="U401" i="17"/>
  <c r="U400" i="17"/>
  <c r="U399" i="17"/>
  <c r="U398" i="17"/>
  <c r="U397" i="17"/>
  <c r="U396" i="17"/>
  <c r="U393" i="17"/>
  <c r="U392" i="17"/>
  <c r="U390" i="17"/>
  <c r="U388" i="17"/>
  <c r="U387" i="17"/>
  <c r="U386" i="17"/>
  <c r="U385" i="17"/>
  <c r="U384" i="17"/>
  <c r="U378" i="17"/>
  <c r="T378" i="17"/>
  <c r="U306" i="17"/>
  <c r="U294" i="17"/>
  <c r="U293" i="17"/>
  <c r="U291" i="17"/>
  <c r="U290" i="17"/>
  <c r="U286" i="17"/>
  <c r="U285" i="17"/>
  <c r="U284" i="17"/>
  <c r="U283" i="17"/>
  <c r="U282" i="17"/>
  <c r="U281" i="17"/>
  <c r="U280" i="17"/>
  <c r="U279" i="17"/>
  <c r="U274" i="17"/>
  <c r="U273" i="17"/>
  <c r="U270" i="17"/>
  <c r="U269" i="17"/>
  <c r="U268" i="17"/>
  <c r="U267" i="17"/>
  <c r="U266" i="17"/>
  <c r="U265" i="17"/>
  <c r="U264" i="17"/>
  <c r="U263" i="17"/>
  <c r="U262" i="17"/>
  <c r="U261" i="17"/>
  <c r="T257" i="17"/>
  <c r="U211" i="17"/>
  <c r="U199" i="17"/>
  <c r="U192" i="17"/>
  <c r="U186" i="17"/>
  <c r="U185" i="17"/>
  <c r="U184" i="17"/>
  <c r="U183" i="17"/>
  <c r="U180" i="17"/>
  <c r="U178" i="17"/>
  <c r="U177" i="17"/>
  <c r="U176" i="17"/>
  <c r="U175" i="17"/>
  <c r="U174" i="17"/>
  <c r="T168" i="17"/>
  <c r="T167" i="17"/>
  <c r="U158" i="17"/>
  <c r="U157" i="17"/>
  <c r="U156" i="17"/>
  <c r="U155" i="17"/>
  <c r="U152" i="17"/>
  <c r="U150" i="17"/>
  <c r="U149" i="17"/>
  <c r="U148" i="17"/>
  <c r="U147" i="17"/>
  <c r="U146" i="17"/>
  <c r="U143" i="17"/>
  <c r="U142" i="17"/>
  <c r="U141" i="17"/>
  <c r="U140" i="17"/>
  <c r="U137" i="17"/>
  <c r="U135" i="17"/>
  <c r="U134" i="17"/>
  <c r="U133" i="17"/>
  <c r="U132" i="17"/>
  <c r="U131" i="17"/>
  <c r="U128" i="17"/>
  <c r="U127" i="17"/>
  <c r="U126" i="17"/>
  <c r="U125" i="17"/>
  <c r="U122" i="17"/>
  <c r="U120" i="17"/>
  <c r="U119" i="17"/>
  <c r="U118" i="17"/>
  <c r="U117" i="17"/>
  <c r="U116" i="17"/>
  <c r="U94" i="17"/>
  <c r="U93" i="17"/>
  <c r="U92" i="17"/>
  <c r="U91" i="17"/>
  <c r="U88" i="17"/>
  <c r="U86" i="17"/>
  <c r="U85" i="17"/>
  <c r="U84" i="17"/>
  <c r="U83" i="17"/>
  <c r="U82" i="17"/>
  <c r="U69" i="17"/>
  <c r="U54" i="17"/>
  <c r="U46" i="17"/>
  <c r="U45" i="17"/>
  <c r="U44" i="17"/>
  <c r="U43" i="17"/>
  <c r="U40" i="17"/>
  <c r="U38" i="17"/>
  <c r="U37" i="17"/>
  <c r="U36" i="17"/>
  <c r="U35" i="17"/>
  <c r="U34" i="17"/>
  <c r="U31" i="17"/>
  <c r="U30" i="17"/>
  <c r="U29" i="17"/>
  <c r="U28" i="17"/>
  <c r="U25" i="17"/>
  <c r="U23" i="17"/>
  <c r="U22" i="17"/>
  <c r="U21" i="17"/>
  <c r="U20" i="17"/>
  <c r="U19" i="17"/>
  <c r="T61" i="17" l="1"/>
  <c r="T74" i="17" l="1"/>
  <c r="T304" i="17"/>
  <c r="T218" i="17"/>
  <c r="T222" i="17"/>
  <c r="T238" i="17"/>
  <c r="T244" i="17"/>
  <c r="T189" i="17"/>
  <c r="T302" i="17"/>
  <c r="T219" i="17"/>
  <c r="T223" i="17"/>
  <c r="T214" i="17"/>
  <c r="T221" i="17"/>
  <c r="T225" i="17"/>
  <c r="T243" i="17"/>
  <c r="T245" i="17"/>
  <c r="T278" i="17"/>
  <c r="T239" i="17"/>
  <c r="T213" i="17"/>
  <c r="T220" i="17"/>
  <c r="T224" i="17"/>
  <c r="T240" i="17"/>
  <c r="T276" i="17"/>
  <c r="U189" i="17"/>
  <c r="U278" i="17"/>
  <c r="U302" i="17"/>
  <c r="U276" i="17"/>
  <c r="U304" i="17"/>
  <c r="U238" i="17"/>
  <c r="U239" i="17"/>
  <c r="U240" i="17"/>
  <c r="U243" i="17"/>
  <c r="U244" i="17"/>
  <c r="U245" i="17"/>
  <c r="U61" i="17"/>
  <c r="U213" i="17"/>
  <c r="U214" i="17"/>
  <c r="U218" i="17"/>
  <c r="U219" i="17"/>
  <c r="U220" i="17"/>
  <c r="U221" i="17"/>
  <c r="U222" i="17"/>
  <c r="U223" i="17"/>
  <c r="U224" i="17"/>
  <c r="U225" i="17"/>
  <c r="U74" i="17"/>
  <c r="T462" i="17" l="1"/>
  <c r="T457" i="17" l="1"/>
  <c r="T460" i="17"/>
  <c r="T461" i="17"/>
  <c r="U461" i="17"/>
  <c r="U457" i="17"/>
  <c r="U460" i="17"/>
  <c r="U462" i="17"/>
  <c r="U182" i="17" l="1"/>
  <c r="T182" i="17" l="1"/>
  <c r="T237" i="17"/>
  <c r="T195" i="17"/>
  <c r="U277" i="17"/>
  <c r="U301" i="17"/>
  <c r="U303" i="17"/>
  <c r="U275" i="17"/>
  <c r="U236" i="17"/>
  <c r="U210" i="17"/>
  <c r="U195" i="17"/>
  <c r="U194" i="17"/>
  <c r="U237" i="17"/>
  <c r="T301" i="17" l="1"/>
  <c r="T275" i="17"/>
  <c r="T236" i="17"/>
  <c r="T194" i="17"/>
  <c r="T277" i="17"/>
  <c r="T210" i="17"/>
  <c r="U206" i="17"/>
  <c r="T206" i="17" l="1"/>
  <c r="T303" i="17"/>
  <c r="U234" i="17" l="1"/>
  <c r="U215" i="17" l="1"/>
  <c r="S379" i="17" l="1"/>
  <c r="R379" i="17"/>
  <c r="Q379" i="17"/>
  <c r="P379" i="17"/>
  <c r="O379" i="17"/>
  <c r="M379" i="17"/>
  <c r="K379" i="17"/>
  <c r="I379" i="17"/>
  <c r="O217" i="17" l="1"/>
  <c r="O212" i="17"/>
  <c r="K212" i="17" l="1"/>
  <c r="M212" i="17"/>
  <c r="M217" i="17"/>
  <c r="K217" i="17"/>
  <c r="I212" i="17"/>
  <c r="P212" i="17"/>
  <c r="P217" i="17"/>
  <c r="O216" i="17"/>
  <c r="I217" i="17"/>
  <c r="R212" i="17"/>
  <c r="R217" i="17"/>
  <c r="T212" i="17" l="1"/>
  <c r="T217" i="17"/>
  <c r="U212" i="17"/>
  <c r="U217" i="17"/>
  <c r="I216" i="17"/>
  <c r="P216" i="17"/>
  <c r="M216" i="17"/>
  <c r="R216" i="17"/>
  <c r="K216" i="17"/>
  <c r="T216" i="17" l="1"/>
  <c r="U216" i="17"/>
  <c r="I257" i="17" l="1"/>
  <c r="U257" i="17" l="1"/>
  <c r="F377" i="17" l="1"/>
  <c r="G377" i="17"/>
  <c r="H377" i="17"/>
  <c r="I377" i="17"/>
  <c r="J377" i="17"/>
  <c r="K377" i="17"/>
  <c r="L377" i="17"/>
  <c r="N377" i="17"/>
  <c r="P377" i="17"/>
  <c r="R377" i="17"/>
  <c r="I378" i="17"/>
  <c r="K378" i="17"/>
  <c r="M378" i="17"/>
  <c r="O378" i="17"/>
  <c r="P378" i="17"/>
  <c r="Q378" i="17"/>
  <c r="R378" i="17"/>
  <c r="S378" i="17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M235" i="17" l="1"/>
  <c r="K235" i="17"/>
  <c r="I235" i="17"/>
  <c r="O235" i="17" l="1"/>
  <c r="R235" i="17"/>
  <c r="P235" i="17"/>
  <c r="T235" i="17" l="1"/>
  <c r="U235" i="17"/>
  <c r="U463" i="17" l="1"/>
  <c r="I209" i="17" l="1"/>
  <c r="P209" i="17"/>
  <c r="U90" i="17" l="1"/>
  <c r="M209" i="17"/>
  <c r="M249" i="17" s="1"/>
  <c r="K209" i="17"/>
  <c r="O209" i="17"/>
  <c r="I250" i="17"/>
  <c r="I249" i="17"/>
  <c r="P250" i="17"/>
  <c r="P249" i="17"/>
  <c r="O250" i="17" l="1"/>
  <c r="O249" i="17"/>
  <c r="K249" i="17"/>
  <c r="K250" i="17"/>
  <c r="U209" i="17"/>
  <c r="M250" i="17"/>
  <c r="I251" i="17"/>
  <c r="O251" i="17"/>
  <c r="M251" i="17"/>
  <c r="P251" i="17"/>
  <c r="K251" i="17" l="1"/>
  <c r="U249" i="17"/>
  <c r="U250" i="17"/>
  <c r="U251" i="17" l="1"/>
  <c r="U168" i="17" l="1"/>
  <c r="T456" i="17" l="1"/>
  <c r="U453" i="17"/>
  <c r="T453" i="17"/>
  <c r="U456" i="17"/>
  <c r="T458" i="17" l="1"/>
  <c r="U458" i="17" l="1"/>
  <c r="T75" i="17"/>
  <c r="T55" i="17"/>
  <c r="T98" i="17" l="1"/>
  <c r="U75" i="17"/>
  <c r="U49" i="17"/>
  <c r="T70" i="17"/>
  <c r="U60" i="17"/>
  <c r="U70" i="17"/>
  <c r="U98" i="17"/>
  <c r="U55" i="17"/>
  <c r="T106" i="17"/>
  <c r="U106" i="17"/>
  <c r="T49" i="17"/>
  <c r="T60" i="17"/>
  <c r="M440" i="17" l="1"/>
  <c r="T154" i="17"/>
  <c r="T113" i="17"/>
  <c r="T104" i="17"/>
  <c r="T80" i="17"/>
  <c r="R72" i="17"/>
  <c r="O72" i="17"/>
  <c r="M72" i="17"/>
  <c r="K72" i="17"/>
  <c r="T67" i="17"/>
  <c r="R440" i="17" l="1"/>
  <c r="T247" i="17"/>
  <c r="T39" i="17"/>
  <c r="T99" i="17"/>
  <c r="T405" i="17"/>
  <c r="U80" i="17"/>
  <c r="U104" i="17"/>
  <c r="U154" i="17"/>
  <c r="U436" i="17"/>
  <c r="O440" i="17"/>
  <c r="U310" i="17"/>
  <c r="U288" i="17"/>
  <c r="T310" i="17"/>
  <c r="T288" i="17"/>
  <c r="T47" i="17"/>
  <c r="U66" i="17"/>
  <c r="T66" i="17"/>
  <c r="T59" i="17"/>
  <c r="T63" i="17"/>
  <c r="T78" i="17"/>
  <c r="T79" i="17"/>
  <c r="T356" i="17"/>
  <c r="T204" i="17"/>
  <c r="T42" i="17"/>
  <c r="T41" i="17"/>
  <c r="U63" i="17"/>
  <c r="U47" i="17"/>
  <c r="T103" i="17"/>
  <c r="U204" i="17"/>
  <c r="T436" i="17"/>
  <c r="U79" i="17"/>
  <c r="K440" i="17"/>
  <c r="U247" i="17"/>
  <c r="U99" i="17"/>
  <c r="U405" i="17"/>
  <c r="U197" i="17"/>
  <c r="T200" i="17"/>
  <c r="U207" i="17"/>
  <c r="T300" i="17"/>
  <c r="T308" i="17"/>
  <c r="R193" i="17"/>
  <c r="T255" i="17"/>
  <c r="T108" i="17"/>
  <c r="U114" i="17"/>
  <c r="U162" i="17"/>
  <c r="U205" i="17"/>
  <c r="T198" i="17"/>
  <c r="U201" i="17"/>
  <c r="U298" i="17"/>
  <c r="U296" i="17"/>
  <c r="U42" i="17"/>
  <c r="T197" i="17"/>
  <c r="U200" i="17"/>
  <c r="T207" i="17"/>
  <c r="T298" i="17"/>
  <c r="T296" i="17"/>
  <c r="U311" i="17"/>
  <c r="U272" i="17"/>
  <c r="K193" i="17"/>
  <c r="U255" i="17"/>
  <c r="U59" i="17"/>
  <c r="U78" i="17"/>
  <c r="U103" i="17"/>
  <c r="T114" i="17"/>
  <c r="T162" i="17"/>
  <c r="M193" i="17"/>
  <c r="T205" i="17"/>
  <c r="U198" i="17"/>
  <c r="T201" i="17"/>
  <c r="U300" i="17"/>
  <c r="U308" i="17"/>
  <c r="T311" i="17"/>
  <c r="T272" i="17"/>
  <c r="U170" i="17"/>
  <c r="O193" i="17"/>
  <c r="O87" i="17"/>
  <c r="U39" i="17"/>
  <c r="U71" i="17"/>
  <c r="I72" i="17"/>
  <c r="T71" i="17"/>
  <c r="P72" i="17"/>
  <c r="T72" i="17" s="1"/>
  <c r="U105" i="17"/>
  <c r="T105" i="17"/>
  <c r="U167" i="17"/>
  <c r="T169" i="17"/>
  <c r="U347" i="17"/>
  <c r="T347" i="17"/>
  <c r="U351" i="17"/>
  <c r="T351" i="17"/>
  <c r="U374" i="17"/>
  <c r="T374" i="17"/>
  <c r="M318" i="17"/>
  <c r="M292" i="17"/>
  <c r="M287" i="17"/>
  <c r="U24" i="17"/>
  <c r="I87" i="17"/>
  <c r="T24" i="17"/>
  <c r="P87" i="17"/>
  <c r="U27" i="17"/>
  <c r="T27" i="17"/>
  <c r="U33" i="17"/>
  <c r="T33" i="17"/>
  <c r="U67" i="17"/>
  <c r="O73" i="17"/>
  <c r="U121" i="17"/>
  <c r="T121" i="17"/>
  <c r="U124" i="17"/>
  <c r="T124" i="17"/>
  <c r="T139" i="17"/>
  <c r="U445" i="17"/>
  <c r="T445" i="17"/>
  <c r="O318" i="17"/>
  <c r="U297" i="17"/>
  <c r="T299" i="17"/>
  <c r="U295" i="17"/>
  <c r="O292" i="17"/>
  <c r="T307" i="17"/>
  <c r="O287" i="17"/>
  <c r="U260" i="17"/>
  <c r="T271" i="17"/>
  <c r="K87" i="17"/>
  <c r="R87" i="17"/>
  <c r="U65" i="17"/>
  <c r="T65" i="17"/>
  <c r="I51" i="17"/>
  <c r="I50" i="17" s="1"/>
  <c r="P51" i="17"/>
  <c r="U108" i="17"/>
  <c r="U113" i="17"/>
  <c r="U441" i="17"/>
  <c r="I440" i="17"/>
  <c r="T441" i="17"/>
  <c r="P440" i="17"/>
  <c r="I318" i="17"/>
  <c r="U179" i="17"/>
  <c r="U318" i="17" s="1"/>
  <c r="T179" i="17"/>
  <c r="P318" i="17"/>
  <c r="I292" i="17"/>
  <c r="P292" i="17"/>
  <c r="I287" i="17"/>
  <c r="P287" i="17"/>
  <c r="M87" i="17"/>
  <c r="U41" i="17"/>
  <c r="U64" i="17"/>
  <c r="T64" i="17"/>
  <c r="U68" i="17"/>
  <c r="T68" i="17"/>
  <c r="K73" i="17"/>
  <c r="U53" i="17"/>
  <c r="T53" i="17"/>
  <c r="U107" i="17"/>
  <c r="T107" i="17"/>
  <c r="U421" i="17"/>
  <c r="T421" i="17"/>
  <c r="U352" i="17"/>
  <c r="T352" i="17"/>
  <c r="U356" i="17"/>
  <c r="K318" i="17"/>
  <c r="R318" i="17"/>
  <c r="U196" i="17"/>
  <c r="I193" i="17"/>
  <c r="T196" i="17"/>
  <c r="P193" i="17"/>
  <c r="T297" i="17"/>
  <c r="U299" i="17"/>
  <c r="K292" i="17"/>
  <c r="T295" i="17"/>
  <c r="R292" i="17"/>
  <c r="U307" i="17"/>
  <c r="K287" i="17"/>
  <c r="T260" i="17"/>
  <c r="R287" i="17"/>
  <c r="U271" i="17"/>
  <c r="U56" i="17"/>
  <c r="T56" i="17"/>
  <c r="M357" i="17" l="1"/>
  <c r="R73" i="17"/>
  <c r="R76" i="17" s="1"/>
  <c r="T318" i="17"/>
  <c r="K51" i="17"/>
  <c r="K50" i="17" s="1"/>
  <c r="M51" i="17"/>
  <c r="M50" i="17" s="1"/>
  <c r="O51" i="17"/>
  <c r="R51" i="17"/>
  <c r="R357" i="17"/>
  <c r="P230" i="17"/>
  <c r="K357" i="17"/>
  <c r="M187" i="17"/>
  <c r="O357" i="17"/>
  <c r="R187" i="17"/>
  <c r="R111" i="17"/>
  <c r="I357" i="17"/>
  <c r="O187" i="17"/>
  <c r="K187" i="17"/>
  <c r="O76" i="17"/>
  <c r="K76" i="17"/>
  <c r="P228" i="17"/>
  <c r="I187" i="17"/>
  <c r="U188" i="17"/>
  <c r="M111" i="17"/>
  <c r="U48" i="17"/>
  <c r="U287" i="17"/>
  <c r="U292" i="17"/>
  <c r="U139" i="17"/>
  <c r="P111" i="17"/>
  <c r="T109" i="17"/>
  <c r="R112" i="17"/>
  <c r="U100" i="17"/>
  <c r="U57" i="17"/>
  <c r="O112" i="17"/>
  <c r="O111" i="17"/>
  <c r="U72" i="17"/>
  <c r="T62" i="17"/>
  <c r="K230" i="17"/>
  <c r="T292" i="17"/>
  <c r="T193" i="17"/>
  <c r="M73" i="17"/>
  <c r="M76" i="17" s="1"/>
  <c r="U440" i="17"/>
  <c r="M112" i="17"/>
  <c r="U52" i="17"/>
  <c r="T110" i="17"/>
  <c r="T100" i="17"/>
  <c r="T58" i="17"/>
  <c r="P357" i="17"/>
  <c r="T357" i="17" s="1"/>
  <c r="U87" i="17"/>
  <c r="O230" i="17"/>
  <c r="M230" i="17"/>
  <c r="T188" i="17"/>
  <c r="P187" i="17"/>
  <c r="T287" i="17"/>
  <c r="T48" i="17"/>
  <c r="U109" i="17"/>
  <c r="I111" i="17"/>
  <c r="T101" i="17"/>
  <c r="T57" i="17"/>
  <c r="P73" i="17"/>
  <c r="I73" i="17"/>
  <c r="T87" i="17"/>
  <c r="I112" i="17"/>
  <c r="U62" i="17"/>
  <c r="U193" i="17"/>
  <c r="T440" i="17"/>
  <c r="K112" i="17"/>
  <c r="K111" i="17"/>
  <c r="T52" i="17"/>
  <c r="U110" i="17"/>
  <c r="U101" i="17"/>
  <c r="U58" i="17"/>
  <c r="P112" i="17"/>
  <c r="T112" i="17" s="1"/>
  <c r="U357" i="17" l="1"/>
  <c r="T111" i="17"/>
  <c r="O228" i="17"/>
  <c r="K228" i="17"/>
  <c r="T187" i="17"/>
  <c r="U187" i="17"/>
  <c r="U111" i="17"/>
  <c r="U51" i="17"/>
  <c r="U112" i="17"/>
  <c r="I76" i="17"/>
  <c r="U73" i="17"/>
  <c r="M228" i="17"/>
  <c r="T51" i="17"/>
  <c r="T73" i="17"/>
  <c r="P76" i="17"/>
  <c r="T76" i="17" s="1"/>
  <c r="T50" i="17" l="1"/>
  <c r="U76" i="17"/>
  <c r="U50" i="17"/>
  <c r="U454" i="17" l="1"/>
  <c r="T454" i="17"/>
  <c r="T455" i="17" l="1"/>
  <c r="U455" i="17"/>
  <c r="T227" i="17" l="1"/>
  <c r="U232" i="17"/>
  <c r="T232" i="17"/>
  <c r="U227" i="17"/>
  <c r="T229" i="17" l="1"/>
  <c r="U231" i="17" l="1"/>
  <c r="T231" i="17" l="1"/>
  <c r="U229" i="17" l="1"/>
  <c r="T234" i="17"/>
  <c r="U233" i="17" l="1"/>
  <c r="I230" i="17"/>
  <c r="P253" i="17"/>
  <c r="M253" i="17"/>
  <c r="T215" i="17"/>
  <c r="R209" i="17"/>
  <c r="I241" i="17"/>
  <c r="U242" i="17"/>
  <c r="O253" i="17"/>
  <c r="K253" i="17"/>
  <c r="T242" i="17" l="1"/>
  <c r="T209" i="17"/>
  <c r="R249" i="17"/>
  <c r="R250" i="17"/>
  <c r="T250" i="17" s="1"/>
  <c r="I253" i="17"/>
  <c r="U253" i="17" s="1"/>
  <c r="U230" i="17"/>
  <c r="I228" i="17"/>
  <c r="I252" i="17" l="1"/>
  <c r="U228" i="17"/>
  <c r="R251" i="17"/>
  <c r="T251" i="17" s="1"/>
  <c r="T249" i="17"/>
  <c r="I254" i="17" l="1"/>
  <c r="T233" i="17" l="1"/>
  <c r="R230" i="17"/>
  <c r="T230" i="17" l="1"/>
  <c r="R253" i="17"/>
  <c r="T253" i="17" s="1"/>
  <c r="R228" i="17"/>
  <c r="T228" i="17" l="1"/>
  <c r="U169" i="17" l="1"/>
  <c r="T170" i="17" l="1"/>
  <c r="K95" i="17" l="1"/>
  <c r="M95" i="17"/>
  <c r="O95" i="17"/>
  <c r="I95" i="17" l="1"/>
  <c r="U95" i="17" s="1"/>
  <c r="U32" i="17"/>
  <c r="P89" i="17"/>
  <c r="O89" i="17"/>
  <c r="K89" i="17"/>
  <c r="I89" i="17"/>
  <c r="P95" i="17"/>
  <c r="U26" i="17" l="1"/>
  <c r="M89" i="17"/>
  <c r="U89" i="17" s="1"/>
  <c r="I81" i="17"/>
  <c r="K81" i="17"/>
  <c r="O81" i="17"/>
  <c r="U181" i="17" l="1"/>
  <c r="K102" i="17"/>
  <c r="K96" i="17"/>
  <c r="K115" i="17" s="1"/>
  <c r="T32" i="17"/>
  <c r="R95" i="17"/>
  <c r="T95" i="17" s="1"/>
  <c r="T26" i="17"/>
  <c r="R89" i="17"/>
  <c r="T89" i="17" s="1"/>
  <c r="P81" i="17"/>
  <c r="U18" i="17"/>
  <c r="M81" i="17"/>
  <c r="P96" i="17"/>
  <c r="P102" i="17"/>
  <c r="O102" i="17"/>
  <c r="O96" i="17"/>
  <c r="O115" i="17" s="1"/>
  <c r="M102" i="17"/>
  <c r="M96" i="17"/>
  <c r="I102" i="17"/>
  <c r="I96" i="17"/>
  <c r="U97" i="17"/>
  <c r="M138" i="17"/>
  <c r="K138" i="17"/>
  <c r="U96" i="17" l="1"/>
  <c r="T97" i="17"/>
  <c r="R102" i="17"/>
  <c r="R96" i="17"/>
  <c r="T96" i="17" s="1"/>
  <c r="M115" i="17"/>
  <c r="U102" i="17"/>
  <c r="I138" i="17"/>
  <c r="P115" i="17"/>
  <c r="I115" i="17"/>
  <c r="T181" i="17"/>
  <c r="O166" i="17"/>
  <c r="O171" i="17" s="1"/>
  <c r="U123" i="17"/>
  <c r="U81" i="17"/>
  <c r="K166" i="17"/>
  <c r="K171" i="17" s="1"/>
  <c r="T18" i="17"/>
  <c r="R81" i="17"/>
  <c r="P173" i="17"/>
  <c r="K173" i="17"/>
  <c r="O173" i="17"/>
  <c r="U153" i="17"/>
  <c r="P138" i="17"/>
  <c r="T102" i="17" l="1"/>
  <c r="T123" i="17"/>
  <c r="U305" i="17"/>
  <c r="T81" i="17"/>
  <c r="R115" i="17"/>
  <c r="U115" i="17"/>
  <c r="I166" i="17"/>
  <c r="K312" i="17"/>
  <c r="O138" i="17"/>
  <c r="M166" i="17"/>
  <c r="M171" i="17" s="1"/>
  <c r="O312" i="17"/>
  <c r="P312" i="17"/>
  <c r="P166" i="17"/>
  <c r="P171" i="17" s="1"/>
  <c r="T115" i="17"/>
  <c r="M173" i="17"/>
  <c r="T153" i="17"/>
  <c r="U166" i="17" l="1"/>
  <c r="U171" i="17" s="1"/>
  <c r="I171" i="17"/>
  <c r="M312" i="17"/>
  <c r="R166" i="17"/>
  <c r="R138" i="17"/>
  <c r="U190" i="17"/>
  <c r="I173" i="17"/>
  <c r="T190" i="17"/>
  <c r="R173" i="17"/>
  <c r="U138" i="17"/>
  <c r="I312" i="17" l="1"/>
  <c r="U173" i="17"/>
  <c r="T166" i="17"/>
  <c r="T171" i="17" s="1"/>
  <c r="R171" i="17"/>
  <c r="T305" i="17"/>
  <c r="P130" i="17"/>
  <c r="T173" i="17"/>
  <c r="R312" i="17"/>
  <c r="T138" i="17"/>
  <c r="T312" i="17" l="1"/>
  <c r="U312" i="17"/>
  <c r="T145" i="17"/>
  <c r="R130" i="17"/>
  <c r="I130" i="17"/>
  <c r="K130" i="17"/>
  <c r="U203" i="17" l="1"/>
  <c r="U145" i="17"/>
  <c r="M130" i="17"/>
  <c r="T130" i="17"/>
  <c r="O130" i="17"/>
  <c r="U130" i="17" l="1"/>
  <c r="P144" i="17" l="1"/>
  <c r="K144" i="17"/>
  <c r="U129" i="17" l="1"/>
  <c r="I144" i="17"/>
  <c r="M144" i="17"/>
  <c r="O144" i="17"/>
  <c r="I136" i="17" l="1"/>
  <c r="K136" i="17"/>
  <c r="P136" i="17"/>
  <c r="U159" i="17"/>
  <c r="U144" i="17"/>
  <c r="M136" i="17" l="1"/>
  <c r="O136" i="17"/>
  <c r="U151" i="17"/>
  <c r="U136" i="17" l="1"/>
  <c r="P407" i="17" l="1"/>
  <c r="K407" i="17"/>
  <c r="I407" i="17" l="1"/>
  <c r="P406" i="17"/>
  <c r="O407" i="17"/>
  <c r="M407" i="17"/>
  <c r="K406" i="17"/>
  <c r="U389" i="17" l="1"/>
  <c r="U413" i="17"/>
  <c r="U407" i="17"/>
  <c r="I406" i="17"/>
  <c r="O406" i="17"/>
  <c r="M406" i="17"/>
  <c r="U420" i="17" l="1"/>
  <c r="U406" i="17"/>
  <c r="T203" i="17" l="1"/>
  <c r="R241" i="17" l="1"/>
  <c r="T246" i="17" l="1"/>
  <c r="P241" i="17"/>
  <c r="O241" i="17"/>
  <c r="R252" i="17"/>
  <c r="R254" i="17" s="1"/>
  <c r="T241" i="17" l="1"/>
  <c r="P252" i="17"/>
  <c r="O252" i="17"/>
  <c r="O254" i="17" s="1"/>
  <c r="T252" i="17" l="1"/>
  <c r="P254" i="17"/>
  <c r="T254" i="17" l="1"/>
  <c r="K241" i="17" l="1"/>
  <c r="K252" i="17" l="1"/>
  <c r="K254" i="17" l="1"/>
  <c r="T129" i="17" l="1"/>
  <c r="T159" i="17"/>
  <c r="R144" i="17" l="1"/>
  <c r="T151" i="17" l="1"/>
  <c r="R136" i="17"/>
  <c r="T144" i="17"/>
  <c r="T136" i="17" l="1"/>
  <c r="T413" i="17" l="1"/>
  <c r="R407" i="17"/>
  <c r="T389" i="17"/>
  <c r="T420" i="17"/>
  <c r="T407" i="17" l="1"/>
  <c r="R406" i="17"/>
  <c r="T406" i="17" l="1"/>
  <c r="T163" i="17" l="1"/>
  <c r="U163" i="17" l="1"/>
  <c r="M241" i="17" l="1"/>
  <c r="U246" i="17"/>
  <c r="M252" i="17" l="1"/>
  <c r="U241" i="17"/>
  <c r="M254" i="17" l="1"/>
  <c r="U252" i="17"/>
  <c r="U254" i="17" l="1"/>
  <c r="I309" i="17" l="1"/>
  <c r="K309" i="17" l="1"/>
  <c r="M309" i="17" l="1"/>
  <c r="O309" i="17" l="1"/>
  <c r="U289" i="17"/>
  <c r="U309" i="17" l="1"/>
  <c r="P309" i="17"/>
  <c r="T289" i="17" l="1"/>
  <c r="R309" i="17"/>
  <c r="T309" i="17" l="1"/>
  <c r="R391" i="17" l="1"/>
  <c r="R383" i="17" l="1"/>
  <c r="T434" i="17" l="1"/>
  <c r="T394" i="17" l="1"/>
  <c r="P391" i="17"/>
  <c r="T391" i="17" l="1"/>
  <c r="P383" i="17"/>
  <c r="T382" i="17"/>
  <c r="T383" i="17" l="1"/>
  <c r="O391" i="17" l="1"/>
  <c r="O383" i="17" l="1"/>
  <c r="U434" i="17" l="1"/>
  <c r="U394" i="17" l="1"/>
  <c r="I391" i="17"/>
  <c r="K391" i="17"/>
  <c r="M391" i="17"/>
  <c r="M383" i="17" l="1"/>
  <c r="K383" i="17"/>
  <c r="U382" i="17"/>
  <c r="U391" i="17"/>
  <c r="I383" i="17"/>
  <c r="U383" i="17" l="1"/>
  <c r="U395" i="17" l="1"/>
  <c r="U161" i="17"/>
  <c r="U164" i="17" l="1"/>
  <c r="T395" i="17"/>
  <c r="T161" i="17"/>
  <c r="U160" i="17" l="1"/>
  <c r="T164" i="17" l="1"/>
  <c r="T160" i="17"/>
  <c r="R439" i="17" l="1"/>
  <c r="R248" i="17" l="1"/>
  <c r="R256" i="17" l="1"/>
  <c r="M439" i="17" l="1"/>
  <c r="O439" i="17"/>
  <c r="P439" i="17" l="1"/>
  <c r="T439" i="17" s="1"/>
  <c r="T435" i="17"/>
  <c r="T381" i="17" l="1"/>
  <c r="T380" i="17" l="1"/>
  <c r="O248" i="17" l="1"/>
  <c r="M248" i="17"/>
  <c r="O256" i="17" l="1"/>
  <c r="T202" i="17"/>
  <c r="T208" i="17"/>
  <c r="M256" i="17"/>
  <c r="K439" i="17" l="1"/>
  <c r="I439" i="17"/>
  <c r="U439" i="17" s="1"/>
  <c r="U435" i="17"/>
  <c r="T191" i="17"/>
  <c r="P248" i="17"/>
  <c r="U381" i="17" l="1"/>
  <c r="T248" i="17"/>
  <c r="P256" i="17"/>
  <c r="T256" i="17" s="1"/>
  <c r="U380" i="17" l="1"/>
  <c r="U202" i="17" l="1"/>
  <c r="U208" i="17" l="1"/>
  <c r="U191" i="17"/>
  <c r="I248" i="17"/>
  <c r="K248" i="17"/>
  <c r="I256" i="17" l="1"/>
  <c r="U248" i="17"/>
  <c r="K256" i="17"/>
  <c r="U256" i="17" l="1"/>
  <c r="I258" i="17"/>
  <c r="K257" i="17" l="1"/>
  <c r="K258" i="17" s="1"/>
  <c r="M257" i="17" l="1"/>
  <c r="M258" i="17" l="1"/>
  <c r="O257" i="17" l="1"/>
  <c r="O258" i="17" l="1"/>
  <c r="P257" i="17" l="1"/>
  <c r="U258" i="17"/>
  <c r="P258" i="17"/>
  <c r="R257" i="17" l="1"/>
  <c r="R258" i="17" l="1"/>
</calcChain>
</file>

<file path=xl/sharedStrings.xml><?xml version="1.0" encoding="utf-8"?>
<sst xmlns="http://schemas.openxmlformats.org/spreadsheetml/2006/main" count="5777" uniqueCount="1182">
  <si>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</si>
  <si>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</si>
  <si>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</si>
  <si>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</si>
  <si>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</si>
  <si>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</si>
  <si>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</si>
  <si>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</si>
  <si>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</si>
  <si>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</si>
  <si>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</si>
  <si>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</si>
  <si>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</si>
  <si>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</si>
  <si>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</si>
  <si>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</si>
  <si>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</si>
  <si>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</si>
  <si>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</si>
  <si>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</si>
  <si>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</si>
  <si>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</si>
  <si>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</si>
  <si>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</si>
  <si>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</si>
  <si>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</si>
  <si>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</si>
  <si>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</si>
  <si>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</si>
  <si>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</si>
  <si>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</si>
  <si>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</si>
  <si>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</si>
  <si>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</si>
  <si>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</si>
  <si>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</si>
  <si>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</si>
  <si>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</si>
  <si>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</si>
  <si>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</si>
  <si>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</si>
  <si>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</si>
  <si>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</si>
  <si>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</si>
  <si>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</si>
  <si>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</si>
  <si>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</si>
  <si>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</si>
  <si>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</si>
  <si>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</si>
  <si>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</si>
  <si>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</si>
  <si>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</si>
  <si>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</si>
  <si>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</si>
  <si>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</si>
  <si>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</si>
  <si>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</si>
  <si>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</si>
  <si>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</si>
  <si>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</si>
  <si>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</si>
  <si>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</si>
  <si>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</si>
  <si>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</si>
  <si>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</si>
  <si>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</si>
  <si>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</si>
  <si>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</si>
  <si>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</si>
  <si>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</si>
  <si>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</si>
  <si>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</si>
  <si>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</si>
  <si>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</si>
  <si>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</si>
  <si>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</si>
  <si>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</si>
  <si>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</si>
  <si>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</si>
  <si>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</si>
  <si>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</si>
  <si>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</si>
  <si>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</si>
  <si>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</si>
  <si>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</si>
  <si>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</si>
  <si>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</si>
  <si>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</si>
  <si>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</si>
  <si>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</si>
  <si>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</si>
  <si>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</si>
  <si>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</si>
  <si>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</si>
  <si>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</si>
  <si>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</si>
  <si>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</si>
  <si>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</si>
  <si>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</si>
  <si>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</si>
  <si>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</si>
  <si>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</si>
  <si>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</si>
  <si>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</si>
  <si>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</si>
  <si>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</si>
  <si>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</si>
  <si>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</si>
  <si>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</si>
  <si>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</si>
  <si>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</si>
  <si>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</si>
  <si>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</si>
  <si>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</si>
  <si>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</si>
  <si>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</si>
  <si>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</si>
  <si>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</si>
  <si>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</si>
  <si>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</si>
  <si>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</si>
  <si>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</si>
  <si>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</si>
  <si>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</si>
  <si>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</si>
  <si>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</si>
  <si>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</si>
  <si>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</si>
  <si>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</si>
  <si>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</si>
  <si>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</si>
  <si>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</si>
  <si>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</si>
  <si>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</si>
  <si>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</si>
  <si>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</si>
  <si>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</si>
  <si>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</si>
  <si>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</si>
  <si>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</si>
  <si>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</si>
  <si>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</si>
  <si>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</si>
  <si>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</si>
  <si>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</si>
  <si>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</si>
  <si>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</si>
  <si>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</si>
  <si>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</si>
  <si>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</si>
  <si>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</si>
  <si>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</si>
  <si>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</si>
  <si>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</si>
  <si>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</si>
  <si>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</si>
  <si>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</si>
  <si>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</si>
  <si>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</si>
  <si>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</si>
  <si>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</si>
  <si>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</si>
  <si>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</si>
  <si>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</si>
  <si>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</si>
  <si>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</si>
  <si>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</si>
  <si>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</si>
  <si>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</si>
  <si>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</si>
  <si>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</si>
  <si>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</si>
  <si>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</si>
  <si>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</si>
  <si>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</si>
  <si>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</si>
  <si>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</si>
  <si>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</si>
  <si>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</si>
  <si>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</si>
  <si>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</si>
  <si>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</si>
  <si>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</si>
  <si>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</si>
  <si>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</si>
  <si>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</si>
  <si>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</si>
  <si>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</si>
  <si>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</si>
  <si>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</si>
  <si>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</si>
  <si>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</si>
  <si>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</si>
  <si>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</si>
  <si>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</si>
  <si>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</si>
  <si>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</si>
  <si>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</si>
  <si>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</si>
  <si>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</si>
  <si>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</si>
  <si>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</si>
  <si>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</si>
  <si>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</si>
  <si>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</si>
  <si>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</si>
  <si>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</si>
  <si>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</si>
  <si>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</si>
  <si>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</si>
  <si>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</si>
  <si>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</si>
  <si>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</si>
  <si>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</si>
  <si>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</si>
  <si>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</si>
  <si>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</si>
  <si>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</si>
  <si>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</si>
  <si>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</si>
  <si>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</si>
  <si>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</si>
  <si>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</si>
  <si>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</si>
  <si>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</si>
  <si>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</si>
  <si>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</si>
  <si>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</si>
  <si>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</si>
  <si>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</si>
  <si>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</si>
  <si>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</si>
  <si>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</si>
  <si>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</si>
  <si>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</si>
  <si>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</si>
  <si>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</si>
  <si>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</si>
  <si>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</si>
  <si>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</si>
  <si>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</si>
  <si>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</si>
  <si>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</si>
  <si>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</si>
  <si>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</si>
  <si>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</si>
  <si>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</si>
  <si>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</si>
  <si>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</si>
  <si>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</si>
  <si>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</si>
  <si>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</si>
  <si>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</si>
  <si>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</si>
  <si>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</si>
  <si>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</si>
  <si>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</si>
  <si>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</si>
  <si>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</si>
  <si>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</si>
  <si>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</si>
  <si>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</si>
  <si>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</si>
  <si>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</si>
  <si>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</si>
  <si>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</si>
  <si>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</si>
  <si>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</si>
  <si>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</si>
  <si>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</si>
  <si>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</si>
  <si>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</si>
  <si>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</si>
  <si>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</si>
  <si>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</si>
  <si>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</si>
  <si>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</si>
  <si>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</si>
  <si>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</si>
  <si>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</si>
  <si>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</si>
  <si>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</si>
  <si>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</si>
  <si>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</si>
  <si>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</si>
  <si>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</si>
  <si>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</si>
  <si>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</si>
  <si>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</si>
  <si>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</si>
  <si>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</si>
  <si>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</si>
  <si>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</si>
  <si>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</si>
  <si>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</si>
  <si>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</si>
  <si>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</si>
  <si>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</si>
  <si>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</si>
  <si>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</si>
  <si>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</si>
  <si>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</si>
  <si>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</si>
  <si>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</si>
  <si>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</si>
  <si>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</si>
  <si>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</si>
  <si>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</si>
  <si>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</si>
  <si>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</si>
  <si>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</si>
  <si>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</si>
  <si>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</si>
  <si>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</si>
  <si>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</si>
  <si>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</si>
  <si>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</si>
  <si>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</si>
  <si>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</si>
  <si>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</si>
  <si>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</si>
  <si>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</si>
  <si>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</si>
  <si>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</si>
  <si>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</si>
  <si>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</si>
  <si>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</si>
  <si>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</si>
  <si>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</si>
  <si>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</si>
  <si>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</si>
  <si>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</si>
  <si>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</si>
  <si>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</si>
  <si>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</si>
  <si>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</si>
  <si>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</si>
  <si>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</si>
  <si>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</si>
  <si>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</si>
  <si>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</si>
  <si>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</si>
  <si>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</si>
  <si>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</si>
  <si>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</si>
  <si>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</si>
  <si>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</si>
  <si>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</si>
  <si>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</si>
  <si>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</si>
  <si>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</si>
  <si>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</si>
  <si>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</si>
  <si>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</si>
  <si>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</si>
  <si>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</si>
  <si>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</si>
  <si>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</si>
  <si>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</si>
  <si>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</si>
  <si>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</si>
  <si>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</si>
  <si>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</si>
  <si>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</si>
  <si>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</si>
  <si>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</si>
  <si>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</si>
  <si>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</si>
  <si>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</si>
  <si>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</si>
  <si>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</si>
  <si>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</si>
  <si>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</si>
  <si>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</si>
  <si>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</si>
  <si>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</si>
  <si>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</si>
  <si>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</si>
  <si>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</si>
  <si>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</si>
  <si>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</si>
  <si>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</si>
  <si>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</si>
  <si>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</si>
  <si>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</si>
  <si>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</si>
  <si>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</si>
  <si>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</si>
  <si>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</si>
  <si>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</si>
  <si>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</si>
  <si>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</si>
  <si>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</si>
  <si>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</si>
  <si>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</si>
  <si>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</si>
  <si>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</si>
  <si>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</si>
  <si>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</si>
  <si>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</si>
  <si>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</si>
  <si>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</si>
  <si>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</si>
  <si>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</si>
  <si>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</si>
  <si>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</si>
  <si>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</si>
  <si>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</si>
  <si>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</si>
  <si>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</si>
  <si>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</si>
  <si>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</si>
  <si>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</si>
  <si>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</si>
  <si>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</si>
  <si>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</si>
  <si>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</si>
  <si>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</si>
  <si>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</si>
  <si>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</si>
  <si>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</si>
  <si>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</si>
  <si>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</si>
  <si>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</si>
  <si>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</si>
  <si>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</si>
  <si>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</si>
  <si>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</si>
  <si>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</si>
  <si>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</si>
  <si>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</si>
  <si>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</si>
  <si>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</si>
  <si>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</si>
  <si>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</si>
  <si>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</si>
  <si>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</si>
  <si>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</si>
  <si>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</si>
  <si>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</si>
  <si>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</si>
  <si>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</si>
  <si>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</si>
  <si>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</si>
  <si>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</si>
  <si>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</si>
  <si>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</si>
  <si>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</si>
  <si>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</si>
  <si>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</si>
  <si>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</si>
  <si>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</si>
  <si>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</si>
  <si>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</si>
  <si>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</si>
  <si>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</si>
  <si>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</si>
  <si>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</si>
  <si>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</si>
  <si>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</si>
  <si>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</si>
  <si>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</si>
  <si>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</si>
  <si>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</si>
  <si>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</si>
  <si>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</si>
  <si>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</si>
  <si>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</si>
  <si>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</si>
  <si>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</si>
  <si>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</si>
  <si>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</si>
  <si>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</si>
  <si>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</si>
  <si>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</si>
  <si>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</si>
  <si>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</si>
  <si>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</si>
  <si>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</si>
  <si>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</si>
  <si>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</si>
  <si>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</si>
  <si>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</si>
  <si>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</si>
  <si>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</si>
  <si>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</si>
  <si>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</si>
  <si>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</si>
  <si>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</si>
  <si>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</si>
  <si>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</si>
  <si>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</si>
  <si>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</si>
  <si>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</si>
  <si>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</si>
  <si>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</si>
  <si>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</si>
  <si>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</si>
  <si>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</si>
  <si>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</si>
  <si>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</si>
  <si>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</si>
  <si>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</si>
  <si>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</si>
  <si>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</si>
  <si>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</si>
  <si>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</si>
  <si>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</si>
  <si>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</si>
  <si>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</si>
  <si>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</si>
  <si>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</si>
  <si>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</si>
  <si>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</si>
  <si>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</si>
  <si>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</si>
  <si>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</si>
  <si>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</si>
  <si>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</si>
  <si>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</si>
  <si>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</si>
  <si>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</si>
  <si>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</si>
  <si>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</si>
  <si>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</si>
  <si>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</si>
  <si>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</si>
  <si>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</si>
  <si>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</si>
  <si>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</si>
  <si>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</si>
  <si>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</si>
  <si>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</si>
  <si>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</si>
  <si>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</si>
  <si>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</si>
  <si>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</si>
  <si>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</si>
  <si>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</si>
  <si>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</si>
  <si>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</si>
  <si>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</si>
  <si>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</si>
  <si>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</si>
  <si>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</si>
  <si>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</si>
  <si>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</si>
  <si>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</si>
  <si>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</si>
  <si>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</si>
  <si>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</si>
  <si>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</si>
  <si>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</si>
  <si>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</si>
  <si>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</si>
  <si>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</si>
  <si>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</si>
  <si>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</si>
  <si>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</si>
  <si>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</si>
  <si>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</si>
  <si>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</si>
  <si>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</si>
  <si>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</si>
  <si>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</si>
  <si>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</si>
  <si>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</si>
  <si>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</si>
  <si>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</si>
  <si>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</si>
  <si>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</si>
  <si>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</si>
  <si>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</si>
  <si>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</si>
  <si>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</si>
  <si>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</si>
  <si>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</si>
  <si>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</si>
  <si>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</si>
  <si>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</si>
  <si>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</si>
  <si>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</si>
  <si>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</si>
  <si>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</si>
  <si>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</si>
  <si>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</si>
  <si>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</si>
  <si>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</si>
  <si>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</si>
  <si>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</si>
  <si>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</si>
  <si>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</si>
  <si>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</si>
  <si>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</si>
  <si>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</si>
  <si>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</si>
  <si>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</si>
  <si>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</si>
  <si>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</si>
  <si>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</si>
  <si>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</si>
  <si>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</si>
  <si>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</si>
  <si>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</si>
  <si>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</si>
  <si>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</si>
  <si>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</si>
  <si>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</si>
  <si>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</si>
  <si>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</si>
  <si>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</si>
  <si>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</si>
  <si>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</si>
  <si>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</si>
  <si>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</si>
  <si>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</si>
  <si>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</si>
  <si>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</si>
  <si>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</si>
  <si>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</si>
  <si>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</si>
  <si>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</si>
  <si>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</si>
  <si>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</si>
  <si>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</si>
  <si>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</si>
  <si>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</si>
  <si>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</si>
  <si>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</si>
  <si>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</si>
  <si>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</si>
  <si>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</si>
  <si>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</si>
  <si>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</si>
  <si>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</si>
  <si>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</si>
  <si>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</si>
  <si>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</si>
  <si>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</si>
  <si>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</si>
  <si>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</si>
  <si>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</si>
  <si>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</si>
  <si>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</si>
  <si>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</si>
  <si>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</si>
  <si>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</si>
  <si>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</si>
  <si>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</si>
  <si>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</si>
  <si>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</si>
  <si>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</si>
  <si>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</si>
  <si>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</si>
  <si>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</si>
  <si>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</si>
  <si>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</si>
  <si>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</si>
  <si>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</si>
  <si>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</si>
  <si>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</si>
  <si>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</si>
  <si>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</si>
  <si>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</si>
  <si>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</si>
  <si>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</si>
  <si>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</si>
  <si>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</si>
  <si>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</si>
  <si>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</si>
  <si>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</si>
  <si>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</si>
  <si>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</si>
  <si>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</si>
  <si>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</si>
  <si>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</si>
  <si>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</si>
  <si>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</si>
  <si>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</si>
  <si>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</si>
  <si>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</si>
  <si>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</si>
  <si>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</si>
  <si>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</si>
  <si>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</si>
  <si>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</si>
  <si>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</si>
  <si>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</si>
  <si>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</si>
  <si>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</si>
  <si>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</si>
  <si>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</si>
  <si>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</si>
  <si>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</si>
  <si>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</si>
  <si>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</si>
  <si>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</si>
  <si>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</si>
  <si>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</si>
  <si>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</si>
  <si>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</si>
  <si>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</si>
  <si>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</si>
  <si>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</si>
  <si>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</si>
  <si>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</si>
  <si>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</si>
  <si>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</si>
  <si>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</si>
  <si>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</si>
  <si>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</si>
  <si>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</si>
  <si>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</si>
  <si>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</si>
  <si>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</si>
  <si>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</si>
  <si>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</si>
  <si>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</si>
  <si>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</si>
  <si>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</si>
  <si>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</si>
  <si>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</si>
  <si>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</si>
  <si>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</si>
  <si>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</si>
  <si>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</si>
  <si>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</si>
  <si>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</si>
  <si>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</si>
  <si>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</si>
  <si>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</si>
  <si>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</si>
  <si>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</si>
  <si>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</si>
  <si>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</si>
  <si>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</si>
  <si>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</si>
  <si>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</si>
  <si>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</si>
  <si>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</si>
  <si>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</si>
  <si>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</si>
  <si>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</si>
  <si>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</si>
  <si>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</si>
  <si>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</si>
  <si>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</si>
  <si>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</si>
  <si>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</si>
  <si>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</si>
  <si>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</si>
  <si>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</si>
  <si>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</si>
  <si>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</si>
  <si>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</si>
  <si>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</si>
  <si>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</si>
  <si>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</si>
  <si>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</si>
  <si>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</si>
  <si>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</si>
  <si>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</si>
  <si>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</si>
  <si>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</si>
  <si>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</si>
  <si>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</si>
  <si>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</si>
  <si>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</si>
  <si>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</si>
  <si>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</si>
  <si>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</si>
  <si>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</si>
  <si>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</si>
  <si>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</si>
  <si>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</si>
  <si>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</si>
  <si>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</si>
  <si>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</si>
  <si>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</si>
  <si>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</si>
  <si>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</si>
  <si>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</si>
  <si>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</si>
  <si>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</si>
  <si>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</si>
  <si>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</si>
  <si>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</si>
  <si>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</si>
  <si>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</si>
  <si>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</si>
  <si>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</si>
  <si>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</si>
  <si>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</si>
  <si>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</si>
  <si>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</si>
  <si>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</si>
  <si>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</si>
  <si>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</si>
  <si>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</si>
  <si>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</si>
  <si>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</si>
  <si>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</si>
  <si>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</si>
  <si>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</si>
  <si>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</si>
  <si>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</si>
  <si>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</si>
  <si>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</si>
  <si>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</si>
  <si>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</si>
  <si>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</si>
  <si>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</si>
  <si>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</si>
  <si>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</si>
  <si>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</si>
  <si>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</si>
  <si>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</si>
  <si>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</si>
  <si>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</si>
  <si>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</si>
  <si>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</si>
  <si>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</si>
  <si>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</si>
  <si>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</si>
  <si>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</si>
  <si>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</si>
  <si>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</si>
  <si>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</si>
  <si>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</si>
  <si>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</si>
  <si>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</si>
  <si>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</si>
  <si>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</si>
  <si>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</si>
  <si>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</si>
  <si>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</si>
  <si>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</si>
  <si>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</si>
  <si>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</si>
  <si>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</si>
  <si>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</si>
  <si>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</si>
  <si>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</si>
  <si>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</si>
  <si>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</si>
  <si>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</si>
  <si>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</si>
  <si>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</si>
  <si>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</si>
  <si>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</si>
  <si>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</si>
  <si>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</si>
  <si>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</si>
  <si>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</si>
  <si>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</si>
  <si>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</si>
  <si>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</si>
  <si>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</si>
  <si>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</si>
  <si>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</si>
  <si>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</si>
  <si>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</si>
  <si>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</si>
  <si>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</si>
  <si>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</si>
  <si>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</si>
  <si>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</si>
  <si>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</si>
  <si>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</si>
  <si>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</si>
  <si>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</si>
  <si>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</si>
  <si>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</si>
  <si>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</si>
  <si>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</si>
  <si>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</si>
  <si>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</si>
  <si>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</si>
  <si>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</si>
  <si>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</si>
  <si>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</si>
  <si>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</si>
  <si>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</si>
  <si>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</si>
  <si>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</si>
  <si>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</si>
  <si>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</si>
  <si>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</si>
  <si>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</si>
  <si>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</si>
  <si>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</si>
  <si>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</si>
  <si>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</si>
  <si>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</si>
  <si>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</si>
  <si>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</si>
  <si>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</si>
  <si>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</si>
  <si>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</si>
  <si>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</si>
  <si>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</si>
  <si>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</si>
  <si>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</si>
  <si>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</si>
  <si>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</si>
  <si>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</si>
  <si>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</si>
  <si>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</si>
  <si>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</si>
  <si>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</si>
  <si>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</si>
  <si>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</si>
  <si>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</si>
  <si>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</si>
  <si>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</si>
  <si>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</si>
  <si>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</si>
  <si>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</si>
  <si>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</si>
  <si>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</si>
  <si>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</si>
  <si>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</si>
  <si>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</si>
  <si>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</si>
  <si>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</si>
  <si>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</si>
  <si>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</si>
  <si>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</si>
  <si>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</si>
  <si>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</si>
  <si>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</si>
  <si>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</si>
  <si>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</si>
  <si>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</si>
  <si>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</si>
  <si>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</si>
  <si>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</si>
  <si>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</si>
  <si>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</si>
  <si>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</si>
  <si>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</si>
  <si>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</si>
  <si>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</si>
  <si>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</si>
  <si>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</si>
  <si>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</si>
  <si>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</si>
  <si>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</si>
  <si>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</si>
  <si>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</si>
  <si>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</si>
  <si>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</si>
  <si>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</si>
  <si>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</si>
  <si>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</si>
  <si>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</si>
  <si>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</si>
  <si>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</si>
  <si>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</si>
  <si>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</si>
  <si>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</si>
  <si>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</si>
  <si>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</si>
  <si>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</si>
  <si>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</si>
  <si>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</si>
  <si>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</si>
  <si>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</si>
  <si>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</si>
  <si>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</si>
  <si>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</si>
  <si>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</si>
  <si>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</si>
  <si>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</si>
  <si>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</si>
  <si>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</si>
  <si>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</si>
  <si>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</si>
  <si>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</si>
  <si>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</si>
  <si>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</si>
  <si>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</si>
  <si>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</si>
  <si>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</si>
  <si>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</si>
  <si>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</si>
  <si>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</si>
  <si>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</si>
  <si>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</si>
  <si>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</si>
  <si>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</si>
  <si>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</si>
  <si>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</si>
  <si>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</si>
  <si>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</si>
  <si>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</si>
  <si>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</si>
  <si>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</si>
  <si>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</si>
  <si>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</si>
  <si>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</si>
  <si>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</si>
  <si>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</si>
  <si>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</si>
  <si>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</si>
  <si>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</si>
  <si>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</si>
  <si>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</si>
  <si>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</si>
  <si>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</si>
  <si>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</si>
  <si>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</si>
  <si>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</si>
  <si>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</si>
  <si>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</si>
  <si>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</si>
  <si>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</si>
  <si>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</si>
  <si>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</si>
  <si>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</si>
  <si>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</si>
  <si>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</si>
  <si>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</si>
  <si>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</si>
  <si>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</si>
  <si>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</si>
  <si>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</si>
  <si>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</si>
  <si>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</si>
  <si>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</si>
  <si>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</si>
  <si>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</si>
  <si>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</si>
  <si>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</si>
  <si>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</si>
  <si>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</si>
  <si>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</si>
  <si>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</si>
  <si>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</si>
  <si>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</si>
  <si>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</si>
  <si>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</si>
  <si>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</si>
  <si>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</si>
  <si>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</si>
  <si>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</si>
  <si>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</si>
  <si>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</si>
  <si>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</si>
  <si>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</si>
  <si>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</si>
  <si>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</si>
  <si>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</si>
  <si>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</si>
  <si>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</si>
  <si>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</si>
  <si>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</si>
  <si>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</si>
  <si>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</si>
  <si>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</si>
  <si>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</si>
  <si>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</si>
  <si>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</si>
  <si>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</si>
  <si>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</si>
  <si>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</si>
  <si>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</si>
  <si>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</si>
  <si>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</si>
  <si>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</si>
  <si>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</si>
  <si>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</si>
  <si>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</si>
  <si>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</si>
  <si>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</si>
  <si>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</si>
  <si>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</si>
  <si>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</si>
  <si>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</si>
  <si>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</si>
  <si>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</si>
  <si>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</si>
  <si>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</si>
  <si>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</si>
  <si>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</si>
  <si>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</si>
  <si>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</si>
  <si>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</si>
  <si>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</si>
  <si>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</si>
  <si>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</si>
  <si>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</si>
  <si>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</si>
  <si>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</si>
  <si>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</si>
  <si>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</si>
  <si>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</si>
  <si>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</si>
  <si>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</si>
  <si>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</si>
  <si>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</si>
  <si>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</si>
  <si>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</si>
  <si>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</si>
  <si>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</si>
  <si>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</si>
  <si>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</si>
  <si>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</si>
  <si>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</si>
  <si>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</si>
  <si>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</si>
  <si>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</si>
  <si>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</si>
  <si>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</si>
  <si>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</si>
  <si>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</si>
  <si>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</si>
  <si>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</si>
  <si>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</si>
  <si>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</si>
  <si>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</si>
  <si>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</si>
  <si>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</si>
  <si>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</si>
  <si>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</si>
  <si>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</si>
  <si>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</si>
  <si>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</si>
  <si>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</si>
  <si>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</si>
  <si>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</si>
  <si>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</si>
  <si>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</si>
  <si>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</si>
  <si>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</si>
  <si>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</si>
  <si>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</si>
  <si>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</si>
  <si>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</si>
  <si>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</si>
  <si>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</si>
  <si>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</si>
  <si>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</si>
  <si>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</si>
  <si>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</si>
  <si>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</si>
  <si>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</si>
  <si>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</si>
  <si>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</si>
  <si>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</si>
  <si>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</si>
  <si>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</si>
  <si>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</si>
  <si>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</si>
  <si>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</si>
  <si>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</si>
  <si>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</si>
  <si>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</si>
  <si>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</si>
  <si>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</si>
  <si>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</si>
  <si>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</si>
  <si>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</si>
  <si>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</si>
  <si>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</si>
  <si>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</si>
  <si>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</si>
  <si>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</si>
  <si>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</si>
  <si>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</si>
  <si>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</si>
  <si>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</si>
  <si>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</si>
  <si>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</si>
  <si>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</si>
  <si>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</si>
  <si>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</si>
  <si>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</si>
  <si>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</si>
  <si>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Костромская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</si>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</sst>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5850.3030134500004</v>
      </c>
      <c r="E18" s="370">
        <v>6552.1764063899991</v>
      </c>
      <c r="F18" s="370">
        <v>6824.93666367488</v>
      </c>
      <c r="G18" s="370">
        <v>6910.29115244288</v>
      </c>
      <c r="H18" s="370">
        <v>7296.1878075238919</v>
      </c>
      <c r="I18" s="370">
        <f>SUM(I24,I26,I27,I32)</f>
        <v>7696.0807553728246</v>
      </c>
      <c r="J18" s="370">
        <v>7670.6788620799416</v>
      </c>
      <c r="K18" s="370">
        <f>SUM(K24,K26,K27,K32)</f>
        <v>8412.2663497259273</v>
      </c>
      <c r="L18" s="370">
        <v>8142.6648881067458</v>
      </c>
      <c r="M18" s="370">
        <f>SUM(M24,M26,M27,M32)</f>
        <v>8905.9720797473346</v>
      </c>
      <c r="N18" s="370">
        <v>8576.7974964835539</v>
      </c>
      <c r="O18" s="370">
        <f>SUM(O24,O26,O27,O32)</f>
        <v>9381.054410370336</v>
      </c>
      <c r="P18" s="370">
        <f>SUM(P24,P26,P27,P32)</f>
        <v>9898.1859625564121</v>
      </c>
      <c r="Q18" s="370" t="s">
        <v>286</v>
      </c>
      <c r="R18" s="370">
        <f>SUM(R24,R26,R27,R32)</f>
        <v>10447.883426205384</v>
      </c>
      <c r="S18" s="370" t="s">
        <v>286</v>
      </c>
      <c r="T18" s="336">
        <f t="shared" ref="T18:T49" si="0">IFERROR(H18+J18+L18+N18+P18+R18+0+0,"-")</f>
        <v>52032.398442955928</v>
      </c>
      <c r="U18" s="337">
        <f t="shared" ref="U18:U49" si="1">IFERROR(I18+K18+M18+O18,"-")</f>
        <v>34395.373595216421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5616.9074277499994</v>
      </c>
      <c r="E24" s="303">
        <v>6021.4385921299991</v>
      </c>
      <c r="F24" s="303">
        <v>6240.571986119995</v>
      </c>
      <c r="G24" s="303">
        <v>6320.8648802428806</v>
      </c>
      <c r="H24" s="303">
        <v>6672.0741497991157</v>
      </c>
      <c r="I24" s="303">
        <v>7050.3346710002543</v>
      </c>
      <c r="J24" s="303">
        <v>7049.0858460206491</v>
      </c>
      <c r="K24" s="303">
        <v>7805.6277797284301</v>
      </c>
      <c r="L24" s="303">
        <v>7396.6320813159809</v>
      </c>
      <c r="M24" s="303">
        <v>8284.0916379402752</v>
      </c>
      <c r="N24" s="303">
        <v>7706.0345571027901</v>
      </c>
      <c r="O24" s="303">
        <v>8704.9922469258017</v>
      </c>
      <c r="P24" s="303">
        <v>9143.7238561708618</v>
      </c>
      <c r="Q24" s="303" t="s">
        <v>286</v>
      </c>
      <c r="R24" s="303">
        <v>9604.5675385218728</v>
      </c>
      <c r="S24" s="303" t="s">
        <v>286</v>
      </c>
      <c r="T24" s="340">
        <f t="shared" si="0"/>
        <v>47572.118028931269</v>
      </c>
      <c r="U24" s="339">
        <f t="shared" si="1"/>
        <v>31845.046335594761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85.961159979999991</v>
      </c>
      <c r="E26" s="303">
        <v>262.30289859999999</v>
      </c>
      <c r="F26" s="303">
        <v>306.74424697666706</v>
      </c>
      <c r="G26" s="303">
        <v>296.19529794000005</v>
      </c>
      <c r="H26" s="303">
        <v>224.11365772477723</v>
      </c>
      <c r="I26" s="303">
        <v>313.61456385760329</v>
      </c>
      <c r="J26" s="303">
        <v>135.79301605929194</v>
      </c>
      <c r="K26" s="303">
        <v>203.9185699974947</v>
      </c>
      <c r="L26" s="303">
        <v>156.18280679076477</v>
      </c>
      <c r="M26" s="303">
        <v>162.72164180705823</v>
      </c>
      <c r="N26" s="303">
        <v>139.96293938076477</v>
      </c>
      <c r="O26" s="303">
        <v>152.27713144453242</v>
      </c>
      <c r="P26" s="303">
        <v>157.25916990554677</v>
      </c>
      <c r="Q26" s="303" t="s">
        <v>286</v>
      </c>
      <c r="R26" s="303">
        <v>162.40420531161496</v>
      </c>
      <c r="S26" s="303" t="s">
        <v>286</v>
      </c>
      <c r="T26" s="340">
        <f t="shared" si="0"/>
        <v>975.71579517276041</v>
      </c>
      <c r="U26" s="339">
        <f t="shared" si="1"/>
        <v>832.53190710668855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 t="s">
        <v>286</v>
      </c>
      <c r="H27" s="303">
        <v>0</v>
      </c>
      <c r="I27" s="303" t="s">
        <v>286</v>
      </c>
      <c r="J27" s="303">
        <v>0</v>
      </c>
      <c r="K27" s="303" t="s">
        <v>286</v>
      </c>
      <c r="L27" s="303">
        <v>0</v>
      </c>
      <c r="M27" s="303" t="s">
        <v>286</v>
      </c>
      <c r="N27" s="303">
        <v>0</v>
      </c>
      <c r="O27" s="303" t="s">
        <v>286</v>
      </c>
      <c r="P27" s="303" t="s">
        <v>286</v>
      </c>
      <c r="Q27" s="303" t="s">
        <v>286</v>
      </c>
      <c r="R27" s="303" t="s">
        <v>286</v>
      </c>
      <c r="S27" s="303" t="s">
        <v>286</v>
      </c>
      <c r="T27" s="340" t="str">
        <f t="shared" si="0"/>
        <v>-</v>
      </c>
      <c r="U27" s="339" t="str">
        <f t="shared" si="1"/>
        <v>-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147.43442572000041</v>
      </c>
      <c r="E32" s="303">
        <v>268.43491566000034</v>
      </c>
      <c r="F32" s="303">
        <v>277.62043057821728</v>
      </c>
      <c r="G32" s="303">
        <v>293.23097425999953</v>
      </c>
      <c r="H32" s="303">
        <v>399.99999999999909</v>
      </c>
      <c r="I32" s="303">
        <v>332.13152051496667</v>
      </c>
      <c r="J32" s="303">
        <v>485.80000000000035</v>
      </c>
      <c r="K32" s="303">
        <v>402.72000000000139</v>
      </c>
      <c r="L32" s="303">
        <v>589.85</v>
      </c>
      <c r="M32" s="303">
        <v>459.15880000000101</v>
      </c>
      <c r="N32" s="303">
        <v>730.79999999999973</v>
      </c>
      <c r="O32" s="303">
        <v>523.78503200000159</v>
      </c>
      <c r="P32" s="303">
        <v>597.20293648000325</v>
      </c>
      <c r="Q32" s="303" t="s">
        <v>286</v>
      </c>
      <c r="R32" s="303">
        <v>680.91168237189675</v>
      </c>
      <c r="S32" s="303" t="s">
        <v>286</v>
      </c>
      <c r="T32" s="340">
        <f t="shared" si="0"/>
        <v>3484.5646188518995</v>
      </c>
      <c r="U32" s="339">
        <f t="shared" si="1"/>
        <v>1717.7953525149708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4788.3994757600003</v>
      </c>
      <c r="E33" s="338">
        <v>5572.0083723599992</v>
      </c>
      <c r="F33" s="338">
        <v>6027.3971428876484</v>
      </c>
      <c r="G33" s="338">
        <v>6018.0532844999998</v>
      </c>
      <c r="H33" s="338">
        <v>6385.9602882142308</v>
      </c>
      <c r="I33" s="338">
        <v>6582.8690156573248</v>
      </c>
      <c r="J33" s="338">
        <v>6737.2850584992348</v>
      </c>
      <c r="K33" s="338">
        <v>7078.9258360398799</v>
      </c>
      <c r="L33" s="338">
        <v>7069.876467641905</v>
      </c>
      <c r="M33" s="338">
        <v>7440.6513334026449</v>
      </c>
      <c r="N33" s="338">
        <v>7448.4451639454428</v>
      </c>
      <c r="O33" s="338">
        <v>7782.0064590129923</v>
      </c>
      <c r="P33" s="338">
        <v>8092.7909772124012</v>
      </c>
      <c r="Q33" s="338" t="s">
        <v>286</v>
      </c>
      <c r="R33" s="338">
        <v>8418.8971551919567</v>
      </c>
      <c r="S33" s="338" t="s">
        <v>286</v>
      </c>
      <c r="T33" s="340">
        <f t="shared" si="0"/>
        <v>44153.255110705169</v>
      </c>
      <c r="U33" s="339">
        <f t="shared" si="1"/>
        <v>28884.45264411284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4674.1981925800001</v>
      </c>
      <c r="E39" s="338">
        <v>5352.5568018499998</v>
      </c>
      <c r="F39" s="338">
        <v>5774.4265632574325</v>
      </c>
      <c r="G39" s="338">
        <v>5766.5882430799993</v>
      </c>
      <c r="H39" s="338">
        <v>6014.983878363696</v>
      </c>
      <c r="I39" s="338">
        <v>6269.1113433167911</v>
      </c>
      <c r="J39" s="338">
        <v>6287.2706485530043</v>
      </c>
      <c r="K39" s="338">
        <v>6697.7162943404428</v>
      </c>
      <c r="L39" s="338">
        <v>6525.9556618159768</v>
      </c>
      <c r="M39" s="338">
        <v>7011.2449054785184</v>
      </c>
      <c r="N39" s="338">
        <v>6777.3780301386469</v>
      </c>
      <c r="O39" s="338">
        <v>7297.6712560310398</v>
      </c>
      <c r="P39" s="338">
        <v>7546.3159320799577</v>
      </c>
      <c r="Q39" s="338" t="s">
        <v>286</v>
      </c>
      <c r="R39" s="338">
        <v>7801.9911429383255</v>
      </c>
      <c r="S39" s="338" t="s">
        <v>286</v>
      </c>
      <c r="T39" s="340">
        <f t="shared" si="0"/>
        <v>40953.895293889611</v>
      </c>
      <c r="U39" s="339">
        <f t="shared" si="1"/>
        <v>27275.743799166794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21.765714750000001</v>
      </c>
      <c r="E41" s="338">
        <v>26.579210489999998</v>
      </c>
      <c r="F41" s="338">
        <v>27.757792297890987</v>
      </c>
      <c r="G41" s="338">
        <v>30.589315170000003</v>
      </c>
      <c r="H41" s="338">
        <v>28.73156082669027</v>
      </c>
      <c r="I41" s="338">
        <v>33.438320979211397</v>
      </c>
      <c r="J41" s="338">
        <v>29.883632608075242</v>
      </c>
      <c r="K41" s="338">
        <v>34.870781909989269</v>
      </c>
      <c r="L41" s="338">
        <v>31.054731768066748</v>
      </c>
      <c r="M41" s="338">
        <v>36.332845594493804</v>
      </c>
      <c r="N41" s="338">
        <v>32.271271402627562</v>
      </c>
      <c r="O41" s="338">
        <v>37.826077670591168</v>
      </c>
      <c r="P41" s="338">
        <v>39.345783412949622</v>
      </c>
      <c r="Q41" s="338" t="s">
        <v>286</v>
      </c>
      <c r="R41" s="338">
        <v>40.926545063971652</v>
      </c>
      <c r="S41" s="338" t="s">
        <v>286</v>
      </c>
      <c r="T41" s="340">
        <f t="shared" si="0"/>
        <v>202.2135250823811</v>
      </c>
      <c r="U41" s="339">
        <f t="shared" si="1"/>
        <v>142.46802615428564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 t="s">
        <v>286</v>
      </c>
      <c r="G42" s="338" t="s">
        <v>286</v>
      </c>
      <c r="H42" s="338" t="s">
        <v>286</v>
      </c>
      <c r="I42" s="338" t="s">
        <v>286</v>
      </c>
      <c r="J42" s="338" t="s">
        <v>286</v>
      </c>
      <c r="K42" s="338" t="s">
        <v>286</v>
      </c>
      <c r="L42" s="338" t="s">
        <v>286</v>
      </c>
      <c r="M42" s="338" t="s">
        <v>286</v>
      </c>
      <c r="N42" s="338" t="s">
        <v>286</v>
      </c>
      <c r="O42" s="338" t="s">
        <v>286</v>
      </c>
      <c r="P42" s="338" t="s">
        <v>286</v>
      </c>
      <c r="Q42" s="338" t="s">
        <v>286</v>
      </c>
      <c r="R42" s="338" t="s">
        <v>286</v>
      </c>
      <c r="S42" s="338" t="s">
        <v>286</v>
      </c>
      <c r="T42" s="340" t="str">
        <f t="shared" si="0"/>
        <v>-</v>
      </c>
      <c r="U42" s="339" t="str">
        <f t="shared" si="1"/>
        <v>-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92.435568430000004</v>
      </c>
      <c r="E47" s="338">
        <v>192.87236002</v>
      </c>
      <c r="F47" s="338">
        <v>225.21278733232504</v>
      </c>
      <c r="G47" s="338">
        <v>220.87572625000001</v>
      </c>
      <c r="H47" s="338">
        <v>342.24484902384495</v>
      </c>
      <c r="I47" s="338">
        <v>280.31935136132137</v>
      </c>
      <c r="J47" s="338">
        <v>420.13077733815533</v>
      </c>
      <c r="K47" s="338">
        <v>346.33875978944866</v>
      </c>
      <c r="L47" s="338">
        <v>512.86607405786185</v>
      </c>
      <c r="M47" s="338">
        <v>393.0735823296327</v>
      </c>
      <c r="N47" s="338">
        <v>638.79586240416813</v>
      </c>
      <c r="O47" s="338">
        <v>446.50912531136157</v>
      </c>
      <c r="P47" s="338">
        <v>507.12926171949374</v>
      </c>
      <c r="Q47" s="338" t="s">
        <v>286</v>
      </c>
      <c r="R47" s="338">
        <v>575.97946718965898</v>
      </c>
      <c r="S47" s="338" t="s">
        <v>286</v>
      </c>
      <c r="T47" s="340">
        <f t="shared" si="0"/>
        <v>2997.1462917331828</v>
      </c>
      <c r="U47" s="339">
        <f t="shared" si="1"/>
        <v>1466.2408187917645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934.27987785000005</v>
      </c>
      <c r="E48" s="338">
        <v>1191.3753189000001</v>
      </c>
      <c r="F48" s="338">
        <v>1340.6984497327862</v>
      </c>
      <c r="G48" s="338">
        <v>1326.6636225499999</v>
      </c>
      <c r="H48" s="338">
        <v>1373.8857934829919</v>
      </c>
      <c r="I48" s="338">
        <v>1487.0584313142901</v>
      </c>
      <c r="J48" s="338">
        <v>1424.4593647979393</v>
      </c>
      <c r="K48" s="338">
        <v>1600.9069363334854</v>
      </c>
      <c r="L48" s="338">
        <v>1477.0925713347397</v>
      </c>
      <c r="M48" s="338">
        <v>1679.4741546303285</v>
      </c>
      <c r="N48" s="338">
        <v>1531.8692597022236</v>
      </c>
      <c r="O48" s="338">
        <v>1750.9727829341844</v>
      </c>
      <c r="P48" s="338">
        <v>1817.6314787173342</v>
      </c>
      <c r="Q48" s="338" t="s">
        <v>286</v>
      </c>
      <c r="R48" s="338">
        <v>1886.8727518204807</v>
      </c>
      <c r="S48" s="338" t="s">
        <v>286</v>
      </c>
      <c r="T48" s="340">
        <f t="shared" si="0"/>
        <v>9511.8112198557101</v>
      </c>
      <c r="U48" s="339">
        <f t="shared" si="1"/>
        <v>6518.4123052122886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634.19801497000003</v>
      </c>
      <c r="E50" s="338">
        <v>797.52173040999992</v>
      </c>
      <c r="F50" s="338">
        <v>963.06430845543935</v>
      </c>
      <c r="G50" s="338">
        <v>939.61525957999993</v>
      </c>
      <c r="H50" s="338">
        <v>985.91024382004503</v>
      </c>
      <c r="I50" s="338">
        <f>SUM(I51,I54)</f>
        <v>1013.9558620838999</v>
      </c>
      <c r="J50" s="338">
        <v>1026.2211984323303</v>
      </c>
      <c r="K50" s="338">
        <f>SUM(K51,K54)</f>
        <v>1073.3975716416003</v>
      </c>
      <c r="L50" s="338">
        <v>1068.1812835983619</v>
      </c>
      <c r="M50" s="338">
        <f>SUM(M51,M54)</f>
        <v>1107.1264939396331</v>
      </c>
      <c r="N50" s="338">
        <v>1111.8579257402469</v>
      </c>
      <c r="O50" s="338">
        <f>SUM(O51,O54)</f>
        <v>1141.4225242985938</v>
      </c>
      <c r="P50" s="338">
        <f>SUM(P51,P54)</f>
        <v>1180.651458443142</v>
      </c>
      <c r="Q50" s="338" t="s">
        <v>286</v>
      </c>
      <c r="R50" s="338">
        <f>SUM(R51,R54)</f>
        <v>1221.2286306339499</v>
      </c>
      <c r="S50" s="338" t="s">
        <v>286</v>
      </c>
      <c r="T50" s="340">
        <f t="shared" ref="T50:T76" si="2">IFERROR(H50+J50+L50+N50+P50+R50+0+0,"-")</f>
        <v>6594.0507406680772</v>
      </c>
      <c r="U50" s="339">
        <f t="shared" ref="U50:U76" si="3">IFERROR(I50+K50+M50+O50,"-")</f>
        <v>4335.9024519637269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634.19801497000003</v>
      </c>
      <c r="E51" s="338">
        <v>797.52173040999992</v>
      </c>
      <c r="F51" s="338">
        <v>963.06430845543935</v>
      </c>
      <c r="G51" s="338">
        <v>939.61525957999993</v>
      </c>
      <c r="H51" s="338">
        <v>985.91024382004503</v>
      </c>
      <c r="I51" s="338">
        <f>I52+I53</f>
        <v>1013.9558620838999</v>
      </c>
      <c r="J51" s="338">
        <v>1026.2211984323303</v>
      </c>
      <c r="K51" s="338">
        <f>K52+K53</f>
        <v>1073.3975716416003</v>
      </c>
      <c r="L51" s="338">
        <v>1068.1812835983619</v>
      </c>
      <c r="M51" s="338">
        <f>M52+M53</f>
        <v>1107.1264939396331</v>
      </c>
      <c r="N51" s="338">
        <v>1111.8579257402469</v>
      </c>
      <c r="O51" s="338">
        <f>O52+O53</f>
        <v>1141.4225242985938</v>
      </c>
      <c r="P51" s="338">
        <f>P52+P53</f>
        <v>1180.651458443142</v>
      </c>
      <c r="Q51" s="338" t="s">
        <v>286</v>
      </c>
      <c r="R51" s="338">
        <f>R52+R53</f>
        <v>1221.2286306339499</v>
      </c>
      <c r="S51" s="338" t="s">
        <v>286</v>
      </c>
      <c r="T51" s="340">
        <f t="shared" si="2"/>
        <v>6594.0507406680772</v>
      </c>
      <c r="U51" s="339">
        <f t="shared" si="3"/>
        <v>4335.9024519637269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610.01612395999996</v>
      </c>
      <c r="E52" s="338">
        <v>772.55158362999998</v>
      </c>
      <c r="F52" s="338">
        <v>934.91466931027105</v>
      </c>
      <c r="G52" s="338">
        <v>914.72518247000005</v>
      </c>
      <c r="H52" s="338">
        <v>956.62497598467928</v>
      </c>
      <c r="I52" s="338">
        <v>1013.9558620838999</v>
      </c>
      <c r="J52" s="338">
        <v>995.80895431583531</v>
      </c>
      <c r="K52" s="338">
        <v>1073.3975716416003</v>
      </c>
      <c r="L52" s="338">
        <v>1036.5969841494923</v>
      </c>
      <c r="M52" s="338">
        <v>1107.1264939396331</v>
      </c>
      <c r="N52" s="338">
        <v>1079.0546887457078</v>
      </c>
      <c r="O52" s="338">
        <v>1141.4225242985938</v>
      </c>
      <c r="P52" s="338">
        <v>1180.651458443142</v>
      </c>
      <c r="Q52" s="338" t="s">
        <v>286</v>
      </c>
      <c r="R52" s="338">
        <v>1221.2286306339499</v>
      </c>
      <c r="S52" s="338" t="s">
        <v>286</v>
      </c>
      <c r="T52" s="340">
        <f t="shared" si="2"/>
        <v>6469.9656922728063</v>
      </c>
      <c r="U52" s="339">
        <f t="shared" si="3"/>
        <v>4335.9024519637269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300.08186288000002</v>
      </c>
      <c r="E55" s="338">
        <v>393.85358849000005</v>
      </c>
      <c r="F55" s="338">
        <v>377.634141277347</v>
      </c>
      <c r="G55" s="338">
        <v>387.04836296999997</v>
      </c>
      <c r="H55" s="338">
        <v>387.97554966294678</v>
      </c>
      <c r="I55" s="338">
        <v>158.49176680632033</v>
      </c>
      <c r="J55" s="338">
        <v>398.23816636560895</v>
      </c>
      <c r="K55" s="338">
        <v>176.71831998904713</v>
      </c>
      <c r="L55" s="338">
        <v>408.91128773637774</v>
      </c>
      <c r="M55" s="338">
        <v>191.73937718811615</v>
      </c>
      <c r="N55" s="338">
        <v>420.01133396197673</v>
      </c>
      <c r="O55" s="338">
        <v>204.20243670534367</v>
      </c>
      <c r="P55" s="338">
        <v>213.39154635708411</v>
      </c>
      <c r="Q55" s="338" t="s">
        <v>286</v>
      </c>
      <c r="R55" s="338">
        <v>222.99416594315289</v>
      </c>
      <c r="S55" s="338" t="s">
        <v>286</v>
      </c>
      <c r="T55" s="340">
        <f t="shared" si="2"/>
        <v>2051.5220500271471</v>
      </c>
      <c r="U55" s="339">
        <f t="shared" si="3"/>
        <v>731.15190068882725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314.61080242406973</v>
      </c>
      <c r="J56" s="338">
        <v>0</v>
      </c>
      <c r="K56" s="338">
        <v>350.79104470283806</v>
      </c>
      <c r="L56" s="338">
        <v>0</v>
      </c>
      <c r="M56" s="338">
        <v>380.60828350257935</v>
      </c>
      <c r="N56" s="338">
        <v>0</v>
      </c>
      <c r="O56" s="338">
        <v>405.34782193024688</v>
      </c>
      <c r="P56" s="338">
        <v>423.58847391710793</v>
      </c>
      <c r="Q56" s="338" t="s">
        <v>286</v>
      </c>
      <c r="R56" s="338">
        <v>442.6499552433778</v>
      </c>
      <c r="S56" s="338" t="s">
        <v>286</v>
      </c>
      <c r="T56" s="340">
        <f t="shared" si="2"/>
        <v>866.23842916048579</v>
      </c>
      <c r="U56" s="339">
        <f t="shared" si="3"/>
        <v>1451.357952559734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1420.0959592299998</v>
      </c>
      <c r="E57" s="338">
        <v>1605.9488903999998</v>
      </c>
      <c r="F57" s="338">
        <v>1661.1378705464367</v>
      </c>
      <c r="G57" s="338">
        <v>1705.2327940600001</v>
      </c>
      <c r="H57" s="338">
        <v>1898.7677465851191</v>
      </c>
      <c r="I57" s="338">
        <v>1767.8298906128762</v>
      </c>
      <c r="J57" s="338">
        <v>2075.6344377579262</v>
      </c>
      <c r="K57" s="338">
        <v>1983.4436873309976</v>
      </c>
      <c r="L57" s="338">
        <v>2242.0049008826359</v>
      </c>
      <c r="M57" s="338">
        <v>2143.8778963965037</v>
      </c>
      <c r="N57" s="338">
        <v>2449.2044019876403</v>
      </c>
      <c r="O57" s="338">
        <v>2288.9171286291362</v>
      </c>
      <c r="P57" s="338">
        <v>2410.2020218978987</v>
      </c>
      <c r="Q57" s="338" t="s">
        <v>286</v>
      </c>
      <c r="R57" s="338">
        <v>2539.6322119444708</v>
      </c>
      <c r="S57" s="338" t="s">
        <v>286</v>
      </c>
      <c r="T57" s="340">
        <f t="shared" si="2"/>
        <v>13615.44572105569</v>
      </c>
      <c r="U57" s="339">
        <f t="shared" si="3"/>
        <v>8184.0686029695134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1115.9598399699998</v>
      </c>
      <c r="E58" s="338">
        <v>1278.7360101299998</v>
      </c>
      <c r="F58" s="338">
        <v>1293.570422448212</v>
      </c>
      <c r="G58" s="338">
        <v>1290.09319908</v>
      </c>
      <c r="H58" s="338">
        <v>1390.0167876023268</v>
      </c>
      <c r="I58" s="338">
        <v>1392.8501876192781</v>
      </c>
      <c r="J58" s="338">
        <v>1477.5328626802209</v>
      </c>
      <c r="K58" s="338">
        <v>1508.2127733343459</v>
      </c>
      <c r="L58" s="338">
        <v>1549.6328487863339</v>
      </c>
      <c r="M58" s="338">
        <v>1618.3929603470494</v>
      </c>
      <c r="N58" s="338">
        <v>1618.5232586189381</v>
      </c>
      <c r="O58" s="338">
        <v>1705.5815820654893</v>
      </c>
      <c r="P58" s="338">
        <v>1776.4793547438151</v>
      </c>
      <c r="Q58" s="338" t="s">
        <v>286</v>
      </c>
      <c r="R58" s="338">
        <v>1850.3242125827701</v>
      </c>
      <c r="S58" s="338" t="s">
        <v>286</v>
      </c>
      <c r="T58" s="340">
        <f t="shared" si="2"/>
        <v>9662.5093250144055</v>
      </c>
      <c r="U58" s="339">
        <f t="shared" si="3"/>
        <v>6225.0375033661621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182.88749415000001</v>
      </c>
      <c r="E59" s="338">
        <v>192.67760138</v>
      </c>
      <c r="F59" s="338">
        <v>211.39405723764116</v>
      </c>
      <c r="G59" s="338">
        <v>210.34838299</v>
      </c>
      <c r="H59" s="338">
        <v>207.37472271099315</v>
      </c>
      <c r="I59" s="338">
        <v>176.72714206674746</v>
      </c>
      <c r="J59" s="338">
        <v>215.66971161943289</v>
      </c>
      <c r="K59" s="338">
        <v>217.18429448617388</v>
      </c>
      <c r="L59" s="338">
        <v>224.29650008421018</v>
      </c>
      <c r="M59" s="338">
        <v>225.87166626562086</v>
      </c>
      <c r="N59" s="338">
        <v>233.2683600875786</v>
      </c>
      <c r="O59" s="338">
        <v>234.90653291624565</v>
      </c>
      <c r="P59" s="338">
        <v>244.30279423289551</v>
      </c>
      <c r="Q59" s="338" t="s">
        <v>286</v>
      </c>
      <c r="R59" s="338">
        <v>254.07490600221132</v>
      </c>
      <c r="S59" s="338" t="s">
        <v>286</v>
      </c>
      <c r="T59" s="340">
        <f t="shared" si="2"/>
        <v>1378.9869947373215</v>
      </c>
      <c r="U59" s="339">
        <f t="shared" si="3"/>
        <v>854.68963573478788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121.24862510999992</v>
      </c>
      <c r="E62" s="338">
        <v>134.53527888999997</v>
      </c>
      <c r="F62" s="338">
        <v>156.17339086058362</v>
      </c>
      <c r="G62" s="338">
        <v>204.79121198999997</v>
      </c>
      <c r="H62" s="338">
        <v>301.37623627179909</v>
      </c>
      <c r="I62" s="338">
        <v>198.25256092685069</v>
      </c>
      <c r="J62" s="338">
        <v>382.43186345827252</v>
      </c>
      <c r="K62" s="338">
        <v>258.04661951047763</v>
      </c>
      <c r="L62" s="338">
        <v>468.07555201209175</v>
      </c>
      <c r="M62" s="338">
        <v>299.61326978383352</v>
      </c>
      <c r="N62" s="338">
        <v>597.41278328112355</v>
      </c>
      <c r="O62" s="338">
        <v>348.42901364740135</v>
      </c>
      <c r="P62" s="338">
        <v>389.41987292118802</v>
      </c>
      <c r="Q62" s="338" t="s">
        <v>286</v>
      </c>
      <c r="R62" s="338">
        <v>435.23309335948932</v>
      </c>
      <c r="S62" s="338" t="s">
        <v>286</v>
      </c>
      <c r="T62" s="340">
        <f t="shared" si="2"/>
        <v>2573.9494013039644</v>
      </c>
      <c r="U62" s="339">
        <f t="shared" si="3"/>
        <v>1104.3414638685631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1230.0570544100008</v>
      </c>
      <c r="E63" s="338">
        <v>1599.2497594199997</v>
      </c>
      <c r="F63" s="338">
        <v>1721.1895902485451</v>
      </c>
      <c r="G63" s="338">
        <v>1761.34855462</v>
      </c>
      <c r="H63" s="338">
        <v>1793.4795530389842</v>
      </c>
      <c r="I63" s="338">
        <v>2015.7390055516805</v>
      </c>
      <c r="J63" s="338">
        <v>1865.2187351605444</v>
      </c>
      <c r="K63" s="338">
        <v>2096.3685657737478</v>
      </c>
      <c r="L63" s="338">
        <v>1939.8274845669659</v>
      </c>
      <c r="M63" s="338">
        <v>2180.2233084046979</v>
      </c>
      <c r="N63" s="338">
        <v>2017.4205839496444</v>
      </c>
      <c r="O63" s="338">
        <v>2267.4322407408858</v>
      </c>
      <c r="P63" s="338">
        <v>2358.129530370521</v>
      </c>
      <c r="Q63" s="338" t="s">
        <v>286</v>
      </c>
      <c r="R63" s="338">
        <v>2452.4547115853416</v>
      </c>
      <c r="S63" s="338" t="s">
        <v>286</v>
      </c>
      <c r="T63" s="340">
        <f t="shared" si="2"/>
        <v>12426.530598672001</v>
      </c>
      <c r="U63" s="339">
        <f t="shared" si="3"/>
        <v>8559.7631204710124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725.7972138099999</v>
      </c>
      <c r="E64" s="303">
        <v>699.21511400999998</v>
      </c>
      <c r="F64" s="303">
        <v>774.04707245296265</v>
      </c>
      <c r="G64" s="303">
        <v>743.08310896</v>
      </c>
      <c r="H64" s="303">
        <v>741.24089308390694</v>
      </c>
      <c r="I64" s="303">
        <v>792.96355114682979</v>
      </c>
      <c r="J64" s="303">
        <v>769.10743889920548</v>
      </c>
      <c r="K64" s="303">
        <v>827.11209164825209</v>
      </c>
      <c r="L64" s="303">
        <v>786.22151313744359</v>
      </c>
      <c r="M64" s="303">
        <v>830.73609883824474</v>
      </c>
      <c r="N64" s="303">
        <v>802.48245564527372</v>
      </c>
      <c r="O64" s="303">
        <v>838.78570172664968</v>
      </c>
      <c r="P64" s="303">
        <v>847.3903123997917</v>
      </c>
      <c r="Q64" s="303" t="s">
        <v>286</v>
      </c>
      <c r="R64" s="303">
        <v>856.08934817498505</v>
      </c>
      <c r="S64" s="303" t="s">
        <v>286</v>
      </c>
      <c r="T64" s="341">
        <f t="shared" si="2"/>
        <v>4802.5319613406064</v>
      </c>
      <c r="U64" s="342">
        <f t="shared" si="3"/>
        <v>3289.5974433599763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721.08054571000002</v>
      </c>
      <c r="E65" s="303">
        <v>694.8619537300001</v>
      </c>
      <c r="F65" s="303">
        <v>766.73520845296264</v>
      </c>
      <c r="G65" s="303">
        <v>737.90684179000004</v>
      </c>
      <c r="H65" s="303">
        <v>733.63655452390697</v>
      </c>
      <c r="I65" s="303">
        <v>786.82220727082972</v>
      </c>
      <c r="J65" s="303">
        <v>761.19892679680561</v>
      </c>
      <c r="K65" s="303">
        <v>820.73127161721209</v>
      </c>
      <c r="L65" s="303">
        <v>777.99666055094758</v>
      </c>
      <c r="M65" s="303">
        <v>824.10004600596324</v>
      </c>
      <c r="N65" s="303">
        <v>793.92860895531783</v>
      </c>
      <c r="O65" s="303">
        <v>831.88420678107684</v>
      </c>
      <c r="P65" s="303">
        <v>840.21275765639587</v>
      </c>
      <c r="Q65" s="303" t="s">
        <v>286</v>
      </c>
      <c r="R65" s="303">
        <v>848.62469124185338</v>
      </c>
      <c r="S65" s="303" t="s">
        <v>286</v>
      </c>
      <c r="T65" s="341">
        <f t="shared" si="2"/>
        <v>4755.5981997252275</v>
      </c>
      <c r="U65" s="342">
        <f t="shared" si="3"/>
        <v>3263.5377316750819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0</v>
      </c>
      <c r="E66" s="303">
        <v>0</v>
      </c>
      <c r="F66" s="303">
        <v>0</v>
      </c>
      <c r="G66" s="303">
        <v>0</v>
      </c>
      <c r="H66" s="303">
        <v>0</v>
      </c>
      <c r="I66" s="303">
        <v>0</v>
      </c>
      <c r="J66" s="303">
        <v>0</v>
      </c>
      <c r="K66" s="303">
        <v>0</v>
      </c>
      <c r="L66" s="303">
        <v>0</v>
      </c>
      <c r="M66" s="303">
        <v>0</v>
      </c>
      <c r="N66" s="303">
        <v>0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0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4.7166680999999997</v>
      </c>
      <c r="E67" s="303">
        <v>4.35316028</v>
      </c>
      <c r="F67" s="303">
        <v>7.3118639999999999</v>
      </c>
      <c r="G67" s="303">
        <v>5.17626717</v>
      </c>
      <c r="H67" s="303">
        <v>7.6043385600000004</v>
      </c>
      <c r="I67" s="303">
        <v>6.1413438759999961</v>
      </c>
      <c r="J67" s="303">
        <v>7.9085121024000014</v>
      </c>
      <c r="K67" s="303">
        <v>6.3808200310399963</v>
      </c>
      <c r="L67" s="303">
        <v>8.2248525864960005</v>
      </c>
      <c r="M67" s="303">
        <v>6.6360528322815959</v>
      </c>
      <c r="N67" s="303">
        <v>8.5538466899558401</v>
      </c>
      <c r="O67" s="303">
        <v>6.9014949455728605</v>
      </c>
      <c r="P67" s="303">
        <v>7.1775547433957749</v>
      </c>
      <c r="Q67" s="303" t="s">
        <v>286</v>
      </c>
      <c r="R67" s="303">
        <v>7.4646569331316055</v>
      </c>
      <c r="S67" s="303" t="s">
        <v>286</v>
      </c>
      <c r="T67" s="341">
        <f t="shared" si="2"/>
        <v>46.933761615379225</v>
      </c>
      <c r="U67" s="342">
        <f t="shared" si="3"/>
        <v>26.059711684894449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127.08080653</v>
      </c>
      <c r="E70" s="338">
        <v>126.47161111999999</v>
      </c>
      <c r="F70" s="338">
        <v>138.20165385352158</v>
      </c>
      <c r="G70" s="338">
        <v>133.7156142</v>
      </c>
      <c r="H70" s="338">
        <v>146.99946389083118</v>
      </c>
      <c r="I70" s="338">
        <v>65.056527679873994</v>
      </c>
      <c r="J70" s="338">
        <v>153.78034452336425</v>
      </c>
      <c r="K70" s="338">
        <v>66.730276982761382</v>
      </c>
      <c r="L70" s="338">
        <v>157.7373109998631</v>
      </c>
      <c r="M70" s="338">
        <v>68.356231160109047</v>
      </c>
      <c r="N70" s="338">
        <v>158.44517959182033</v>
      </c>
      <c r="O70" s="338">
        <v>69.942203433085595</v>
      </c>
      <c r="P70" s="338">
        <v>71.470532361197158</v>
      </c>
      <c r="Q70" s="338" t="s">
        <v>286</v>
      </c>
      <c r="R70" s="338">
        <v>73.032257281969095</v>
      </c>
      <c r="S70" s="338" t="s">
        <v>286</v>
      </c>
      <c r="T70" s="340">
        <f t="shared" si="2"/>
        <v>761.46508864904513</v>
      </c>
      <c r="U70" s="339">
        <f t="shared" si="3"/>
        <v>270.08523925583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123.07915499999999</v>
      </c>
      <c r="E71" s="338">
        <v>122.85900858000001</v>
      </c>
      <c r="F71" s="338">
        <v>134.35481201063257</v>
      </c>
      <c r="G71" s="338">
        <v>129.93504526000001</v>
      </c>
      <c r="H71" s="338">
        <v>143.1526220479422</v>
      </c>
      <c r="I71" s="338">
        <v>61.036539577873995</v>
      </c>
      <c r="J71" s="338">
        <v>149.93350268047524</v>
      </c>
      <c r="K71" s="338">
        <v>62.247990249031375</v>
      </c>
      <c r="L71" s="338">
        <v>153.89046915697412</v>
      </c>
      <c r="M71" s="338">
        <v>63.492950054012006</v>
      </c>
      <c r="N71" s="338">
        <v>154.59833774893133</v>
      </c>
      <c r="O71" s="338">
        <v>64.762809055092248</v>
      </c>
      <c r="P71" s="338">
        <v>66.058065236194096</v>
      </c>
      <c r="Q71" s="338" t="s">
        <v>286</v>
      </c>
      <c r="R71" s="338">
        <v>67.379226540917983</v>
      </c>
      <c r="S71" s="338" t="s">
        <v>286</v>
      </c>
      <c r="T71" s="340">
        <f t="shared" si="2"/>
        <v>735.012223411435</v>
      </c>
      <c r="U71" s="339">
        <f t="shared" si="3"/>
        <v>251.54028893600963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4.0016515300000179</v>
      </c>
      <c r="E72" s="338">
        <v>3.6126025399999833</v>
      </c>
      <c r="F72" s="338">
        <v>3.8468418428890061</v>
      </c>
      <c r="G72" s="338">
        <v>3.7805689399999949</v>
      </c>
      <c r="H72" s="338">
        <v>3.8468418428889777</v>
      </c>
      <c r="I72" s="338">
        <f>I70-I71</f>
        <v>4.0199881019999992</v>
      </c>
      <c r="J72" s="338">
        <v>3.8468418428890061</v>
      </c>
      <c r="K72" s="338">
        <f>K70-K71</f>
        <v>4.4822867337300067</v>
      </c>
      <c r="L72" s="338">
        <v>3.8468418428889777</v>
      </c>
      <c r="M72" s="338">
        <f>M70-M71</f>
        <v>4.8632811060970411</v>
      </c>
      <c r="N72" s="338">
        <v>3.8468418428890061</v>
      </c>
      <c r="O72" s="338">
        <f>O70-O71</f>
        <v>5.1793943779933471</v>
      </c>
      <c r="P72" s="338">
        <f>P70-P71</f>
        <v>5.4124671250030616</v>
      </c>
      <c r="Q72" s="338" t="s">
        <v>286</v>
      </c>
      <c r="R72" s="338">
        <f>R70-R71</f>
        <v>5.6530307410511114</v>
      </c>
      <c r="S72" s="338" t="s">
        <v>286</v>
      </c>
      <c r="T72" s="340">
        <f t="shared" si="2"/>
        <v>26.452865237610141</v>
      </c>
      <c r="U72" s="339">
        <f t="shared" si="3"/>
        <v>18.544950319820394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351.08856392999996</v>
      </c>
      <c r="E73" s="338">
        <v>349.74767850999962</v>
      </c>
      <c r="F73" s="338">
        <v>392.12250605339716</v>
      </c>
      <c r="G73" s="338">
        <v>348.00959011000032</v>
      </c>
      <c r="H73" s="338">
        <v>431.58683813239713</v>
      </c>
      <c r="I73" s="338">
        <f>I33-I48-I57-I63-I64-I70</f>
        <v>454.22160935177442</v>
      </c>
      <c r="J73" s="338">
        <v>449.0847373602565</v>
      </c>
      <c r="K73" s="338">
        <f>K33-K48-K57-K63-K64-K70</f>
        <v>504.3642779706351</v>
      </c>
      <c r="L73" s="338">
        <v>466.99268672025835</v>
      </c>
      <c r="M73" s="338">
        <f>M33-M48-M57-M63-M64-M70</f>
        <v>537.983643972761</v>
      </c>
      <c r="N73" s="338">
        <v>489.02328306883919</v>
      </c>
      <c r="O73" s="338">
        <f>O33-O48-O57-O63-O64-O70</f>
        <v>565.95640154905038</v>
      </c>
      <c r="P73" s="338">
        <f>P33-P48-P57-P63-P64-P70</f>
        <v>587.96710146565852</v>
      </c>
      <c r="Q73" s="338" t="s">
        <v>286</v>
      </c>
      <c r="R73" s="338">
        <f>R33-R48-R57-R63-R64-R70</f>
        <v>610.81587438470967</v>
      </c>
      <c r="S73" s="338" t="s">
        <v>286</v>
      </c>
      <c r="T73" s="340">
        <f t="shared" si="2"/>
        <v>3035.4705211321198</v>
      </c>
      <c r="U73" s="339">
        <f t="shared" si="3"/>
        <v>2062.5259328442207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0.32955809999999996</v>
      </c>
      <c r="E75" s="338">
        <v>0.10247417</v>
      </c>
      <c r="F75" s="338">
        <v>0.10354104</v>
      </c>
      <c r="G75" s="338">
        <v>0.18312808</v>
      </c>
      <c r="H75" s="338">
        <v>0.10354104</v>
      </c>
      <c r="I75" s="338">
        <v>0.16523895000000002</v>
      </c>
      <c r="J75" s="338">
        <v>0.10354104</v>
      </c>
      <c r="K75" s="338">
        <v>0.18424142925000001</v>
      </c>
      <c r="L75" s="338">
        <v>0.10354104</v>
      </c>
      <c r="M75" s="338">
        <v>0.19990195073624997</v>
      </c>
      <c r="N75" s="338">
        <v>0.10354104</v>
      </c>
      <c r="O75" s="338">
        <v>0.21289557753410623</v>
      </c>
      <c r="P75" s="338">
        <v>0.22247587852314102</v>
      </c>
      <c r="Q75" s="338" t="s">
        <v>286</v>
      </c>
      <c r="R75" s="338">
        <v>0.23248729305668234</v>
      </c>
      <c r="S75" s="338" t="s">
        <v>286</v>
      </c>
      <c r="T75" s="340">
        <f t="shared" si="2"/>
        <v>0.86912733157982336</v>
      </c>
      <c r="U75" s="339">
        <f t="shared" si="3"/>
        <v>0.76227790752035629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350.75900582999998</v>
      </c>
      <c r="E76" s="358">
        <v>349.64520433999962</v>
      </c>
      <c r="F76" s="358">
        <v>392.01896501339718</v>
      </c>
      <c r="G76" s="358">
        <v>347.8264620300003</v>
      </c>
      <c r="H76" s="358">
        <v>431.48329709239715</v>
      </c>
      <c r="I76" s="358">
        <f>I73-I74-I75</f>
        <v>454.05637040177442</v>
      </c>
      <c r="J76" s="358">
        <v>448.98119632025652</v>
      </c>
      <c r="K76" s="358">
        <f>K73-K74-K75</f>
        <v>504.18003654138511</v>
      </c>
      <c r="L76" s="358">
        <v>466.88914568025837</v>
      </c>
      <c r="M76" s="358">
        <f>M73-M74-M75</f>
        <v>537.78374202202474</v>
      </c>
      <c r="N76" s="358">
        <v>488.91974202883921</v>
      </c>
      <c r="O76" s="358">
        <f>O73-O74-O75</f>
        <v>565.74350597151624</v>
      </c>
      <c r="P76" s="358">
        <f>P73-P74-P75</f>
        <v>587.74462558713537</v>
      </c>
      <c r="Q76" s="358" t="s">
        <v>286</v>
      </c>
      <c r="R76" s="358">
        <f>R73-R74-R75</f>
        <v>610.58338709165298</v>
      </c>
      <c r="S76" s="358" t="s">
        <v>286</v>
      </c>
      <c r="T76" s="343">
        <f t="shared" si="2"/>
        <v>3034.6013938005399</v>
      </c>
      <c r="U76" s="344">
        <f t="shared" si="3"/>
        <v>2061.7636549367007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575.82143671999995</v>
      </c>
      <c r="E78" s="338">
        <v>488.94037622000002</v>
      </c>
      <c r="F78" s="338">
        <v>450.00497561999998</v>
      </c>
      <c r="G78" s="338">
        <v>620.90405879000002</v>
      </c>
      <c r="H78" s="338">
        <v>454.50502537620002</v>
      </c>
      <c r="I78" s="338">
        <v>583.34975523999992</v>
      </c>
      <c r="J78" s="338">
        <v>459.05007562906201</v>
      </c>
      <c r="K78" s="338">
        <v>625.19034191735011</v>
      </c>
      <c r="L78" s="338">
        <v>463.64057639475271</v>
      </c>
      <c r="M78" s="338">
        <v>662.57886863096883</v>
      </c>
      <c r="N78" s="338">
        <v>468.27698216330015</v>
      </c>
      <c r="O78" s="338">
        <v>696.54496262346504</v>
      </c>
      <c r="P78" s="338">
        <v>725.99636718806948</v>
      </c>
      <c r="Q78" s="338" t="s">
        <v>286</v>
      </c>
      <c r="R78" s="338">
        <v>756.69303986510295</v>
      </c>
      <c r="S78" s="338" t="s">
        <v>286</v>
      </c>
      <c r="T78" s="340">
        <f t="shared" ref="T78:T109" si="4">IFERROR(H78+J78+L78+N78+P78+R78+0+0,"-")</f>
        <v>3328.1620666164872</v>
      </c>
      <c r="U78" s="339">
        <f t="shared" ref="U78:U109" si="5">IFERROR(I78+K78+M78+O78,"-")</f>
        <v>2567.6639284117837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146.52288216999997</v>
      </c>
      <c r="E80" s="358">
        <v>129.34561288</v>
      </c>
      <c r="F80" s="358">
        <v>148.75739554797698</v>
      </c>
      <c r="G80" s="358">
        <v>143.52929220000001</v>
      </c>
      <c r="H80" s="358">
        <v>171.68352375534133</v>
      </c>
      <c r="I80" s="358">
        <v>182.95535890877036</v>
      </c>
      <c r="J80" s="358">
        <v>179.75809409794769</v>
      </c>
      <c r="K80" s="358">
        <v>194.92349055647611</v>
      </c>
      <c r="L80" s="358">
        <v>188.8522391356226</v>
      </c>
      <c r="M80" s="358">
        <v>203.72087237018556</v>
      </c>
      <c r="N80" s="358">
        <v>198.68612130402195</v>
      </c>
      <c r="O80" s="358">
        <v>212.3974589320087</v>
      </c>
      <c r="P80" s="358">
        <v>220.78639657190755</v>
      </c>
      <c r="Q80" s="358" t="s">
        <v>286</v>
      </c>
      <c r="R80" s="358">
        <v>229.50666715279337</v>
      </c>
      <c r="S80" s="358" t="s">
        <v>286</v>
      </c>
      <c r="T80" s="343">
        <f t="shared" si="4"/>
        <v>1189.2730420176345</v>
      </c>
      <c r="U80" s="344">
        <f t="shared" si="5"/>
        <v>793.9971807674408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1061.9035376900001</v>
      </c>
      <c r="E81" s="345">
        <v>980.16803402999994</v>
      </c>
      <c r="F81" s="345">
        <v>797.5395207872316</v>
      </c>
      <c r="G81" s="345">
        <v>892.23786794288026</v>
      </c>
      <c r="H81" s="345">
        <v>910.22751930966115</v>
      </c>
      <c r="I81" s="345">
        <f>I18-I33</f>
        <v>1113.2117397154998</v>
      </c>
      <c r="J81" s="345">
        <v>933.39380358070684</v>
      </c>
      <c r="K81" s="345">
        <f>K18-K33</f>
        <v>1333.3405136860474</v>
      </c>
      <c r="L81" s="345">
        <v>1072.7884204648408</v>
      </c>
      <c r="M81" s="345">
        <f>M18-M33</f>
        <v>1465.3207463446897</v>
      </c>
      <c r="N81" s="345">
        <v>1128.3523325381111</v>
      </c>
      <c r="O81" s="345">
        <f>O18-O33</f>
        <v>1599.0479513573437</v>
      </c>
      <c r="P81" s="345">
        <f>P18-P33</f>
        <v>1805.3949853440108</v>
      </c>
      <c r="Q81" s="345" t="s">
        <v>286</v>
      </c>
      <c r="R81" s="345">
        <f>R18-R33</f>
        <v>2028.9862710134275</v>
      </c>
      <c r="S81" s="345" t="s">
        <v>286</v>
      </c>
      <c r="T81" s="336">
        <f t="shared" si="4"/>
        <v>7879.1433322507582</v>
      </c>
      <c r="U81" s="337">
        <f t="shared" si="5"/>
        <v>5510.9209511035806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942.70923516999937</v>
      </c>
      <c r="E87" s="338">
        <v>668.88179027999922</v>
      </c>
      <c r="F87" s="338">
        <v>466.14542286256233</v>
      </c>
      <c r="G87" s="338">
        <v>554.27663716288134</v>
      </c>
      <c r="H87" s="338">
        <v>657.09027143542005</v>
      </c>
      <c r="I87" s="338">
        <f>I24-I39</f>
        <v>781.22332768346314</v>
      </c>
      <c r="J87" s="338">
        <v>761.81519746764468</v>
      </c>
      <c r="K87" s="338">
        <f>K24-K39</f>
        <v>1107.9114853879873</v>
      </c>
      <c r="L87" s="338">
        <v>870.6764195000045</v>
      </c>
      <c r="M87" s="338">
        <f>M24-M39</f>
        <v>1272.8467324617568</v>
      </c>
      <c r="N87" s="338">
        <v>928.65652696414293</v>
      </c>
      <c r="O87" s="338">
        <f>O24-O39</f>
        <v>1407.320990894762</v>
      </c>
      <c r="P87" s="338">
        <f>P24-P39</f>
        <v>1597.4079240909041</v>
      </c>
      <c r="Q87" s="338" t="s">
        <v>286</v>
      </c>
      <c r="R87" s="338">
        <f>R24-R39</f>
        <v>1802.5763955835473</v>
      </c>
      <c r="S87" s="338" t="s">
        <v>286</v>
      </c>
      <c r="T87" s="340">
        <f t="shared" si="4"/>
        <v>6618.2227350416633</v>
      </c>
      <c r="U87" s="339">
        <f t="shared" si="5"/>
        <v>4569.3025364279692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64.19544522999999</v>
      </c>
      <c r="E89" s="338">
        <v>235.72368810999998</v>
      </c>
      <c r="F89" s="338">
        <v>278.98645467877611</v>
      </c>
      <c r="G89" s="338">
        <v>265.60598277000003</v>
      </c>
      <c r="H89" s="338">
        <v>195.38209689808696</v>
      </c>
      <c r="I89" s="338">
        <f>I26-I41</f>
        <v>280.17624287839192</v>
      </c>
      <c r="J89" s="338">
        <v>105.90938345121671</v>
      </c>
      <c r="K89" s="338">
        <f>K26-K41</f>
        <v>169.04778808750544</v>
      </c>
      <c r="L89" s="338">
        <v>125.12807502269801</v>
      </c>
      <c r="M89" s="338">
        <f>M26-M41</f>
        <v>126.38879621256443</v>
      </c>
      <c r="N89" s="338">
        <v>107.69166797813719</v>
      </c>
      <c r="O89" s="338">
        <f>O26-O41</f>
        <v>114.45105377394125</v>
      </c>
      <c r="P89" s="338">
        <f>P26-P41</f>
        <v>117.91338649259714</v>
      </c>
      <c r="Q89" s="338" t="s">
        <v>286</v>
      </c>
      <c r="R89" s="338">
        <f>R26-R41</f>
        <v>121.47766024764331</v>
      </c>
      <c r="S89" s="338" t="s">
        <v>286</v>
      </c>
      <c r="T89" s="340">
        <f t="shared" si="4"/>
        <v>773.5022700903794</v>
      </c>
      <c r="U89" s="339">
        <f t="shared" si="5"/>
        <v>690.063880952403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 t="s">
        <v>286</v>
      </c>
      <c r="G90" s="338" t="s">
        <v>286</v>
      </c>
      <c r="H90" s="338" t="s">
        <v>286</v>
      </c>
      <c r="I90" s="338" t="s">
        <v>286</v>
      </c>
      <c r="J90" s="338" t="s">
        <v>286</v>
      </c>
      <c r="K90" s="338" t="s">
        <v>286</v>
      </c>
      <c r="L90" s="338" t="s">
        <v>286</v>
      </c>
      <c r="M90" s="338" t="s">
        <v>286</v>
      </c>
      <c r="N90" s="338" t="s">
        <v>286</v>
      </c>
      <c r="O90" s="338" t="s">
        <v>286</v>
      </c>
      <c r="P90" s="338" t="s">
        <v>286</v>
      </c>
      <c r="Q90" s="338" t="s">
        <v>286</v>
      </c>
      <c r="R90" s="338" t="s">
        <v>286</v>
      </c>
      <c r="S90" s="338" t="s">
        <v>286</v>
      </c>
      <c r="T90" s="340" t="str">
        <f t="shared" si="4"/>
        <v>-</v>
      </c>
      <c r="U90" s="339" t="str">
        <f t="shared" si="5"/>
        <v>-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54.998857290000402</v>
      </c>
      <c r="E95" s="338">
        <v>75.56255564000034</v>
      </c>
      <c r="F95" s="338">
        <v>52.407643245892224</v>
      </c>
      <c r="G95" s="338">
        <v>72.355248009999514</v>
      </c>
      <c r="H95" s="338">
        <v>57.755150976154141</v>
      </c>
      <c r="I95" s="338">
        <f>I32-I47</f>
        <v>51.8121691536453</v>
      </c>
      <c r="J95" s="338">
        <v>65.669222661845041</v>
      </c>
      <c r="K95" s="338">
        <f>K32-K47</f>
        <v>56.381240210552733</v>
      </c>
      <c r="L95" s="338">
        <v>76.983925942138129</v>
      </c>
      <c r="M95" s="338">
        <f>M32-M47</f>
        <v>66.085217670368309</v>
      </c>
      <c r="N95" s="338">
        <v>92.004137595831651</v>
      </c>
      <c r="O95" s="338">
        <f>O32-O47</f>
        <v>77.275906688640021</v>
      </c>
      <c r="P95" s="338">
        <f>P32-P47</f>
        <v>90.073674760509505</v>
      </c>
      <c r="Q95" s="338" t="s">
        <v>286</v>
      </c>
      <c r="R95" s="338">
        <f>R32-R47</f>
        <v>104.93221518223777</v>
      </c>
      <c r="S95" s="338" t="s">
        <v>286</v>
      </c>
      <c r="T95" s="340">
        <f t="shared" si="4"/>
        <v>487.41832711871626</v>
      </c>
      <c r="U95" s="339">
        <f t="shared" si="5"/>
        <v>251.55453372320636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-359.56195227000001</v>
      </c>
      <c r="E96" s="338">
        <v>-1217.6406238799998</v>
      </c>
      <c r="F96" s="338">
        <v>-252.86135039305529</v>
      </c>
      <c r="G96" s="338">
        <v>-334.12345598000002</v>
      </c>
      <c r="H96" s="338">
        <v>-295.45456819785329</v>
      </c>
      <c r="I96" s="338">
        <f>I97-I105</f>
        <v>-275.86219022534033</v>
      </c>
      <c r="J96" s="338">
        <v>-256.22271508372478</v>
      </c>
      <c r="K96" s="338">
        <f>K97-K105</f>
        <v>-348.25447769883715</v>
      </c>
      <c r="L96" s="338">
        <v>-218.47918474174037</v>
      </c>
      <c r="M96" s="338">
        <f>M97-M105</f>
        <v>-368.54144723990021</v>
      </c>
      <c r="N96" s="338">
        <v>-186.71075259130819</v>
      </c>
      <c r="O96" s="338">
        <f>O97-O105</f>
        <v>-352.74942998306886</v>
      </c>
      <c r="P96" s="338">
        <f>P97-P105</f>
        <v>-362.44851213402416</v>
      </c>
      <c r="Q96" s="338" t="s">
        <v>286</v>
      </c>
      <c r="R96" s="338">
        <f>R97-R105</f>
        <v>-363.22342319164284</v>
      </c>
      <c r="S96" s="338" t="s">
        <v>286</v>
      </c>
      <c r="T96" s="340">
        <f t="shared" si="4"/>
        <v>-1682.5391559402938</v>
      </c>
      <c r="U96" s="339">
        <f t="shared" si="5"/>
        <v>-1345.4075451471465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193.35369621999999</v>
      </c>
      <c r="E97" s="338">
        <v>371.30173139999999</v>
      </c>
      <c r="F97" s="338">
        <v>229.9027548629754</v>
      </c>
      <c r="G97" s="338">
        <v>134.56872552999997</v>
      </c>
      <c r="H97" s="338">
        <v>13.556321569214665</v>
      </c>
      <c r="I97" s="338">
        <v>226.16755578760606</v>
      </c>
      <c r="J97" s="338">
        <v>5.3878163617354522</v>
      </c>
      <c r="K97" s="338">
        <v>5.5078698829114963</v>
      </c>
      <c r="L97" s="338">
        <v>5.3925703625910639</v>
      </c>
      <c r="M97" s="338">
        <v>5.9761484369510676</v>
      </c>
      <c r="N97" s="338">
        <v>5.3978441991306321</v>
      </c>
      <c r="O97" s="338">
        <v>6.364747587969644</v>
      </c>
      <c r="P97" s="338">
        <v>6.6512056645336832</v>
      </c>
      <c r="Q97" s="338" t="s">
        <v>286</v>
      </c>
      <c r="R97" s="338">
        <v>6.6512056645336832</v>
      </c>
      <c r="S97" s="338" t="s">
        <v>286</v>
      </c>
      <c r="T97" s="340">
        <f t="shared" si="4"/>
        <v>43.036963821739178</v>
      </c>
      <c r="U97" s="339">
        <f t="shared" si="5"/>
        <v>244.01632169543828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35.553925710000001</v>
      </c>
      <c r="E99" s="338">
        <v>1.8103499999999998E-3</v>
      </c>
      <c r="F99" s="338">
        <v>4.6453E-4</v>
      </c>
      <c r="G99" s="338">
        <v>1.446532E-2</v>
      </c>
      <c r="H99" s="338">
        <v>0</v>
      </c>
      <c r="I99" s="338">
        <v>6.1249599999999996E-3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6.1249599999999996E-3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88.636874360000007</v>
      </c>
      <c r="E100" s="338">
        <v>190.36285821000001</v>
      </c>
      <c r="F100" s="338">
        <v>206.68943311999996</v>
      </c>
      <c r="G100" s="338">
        <v>66.967552789999999</v>
      </c>
      <c r="H100" s="338">
        <v>0</v>
      </c>
      <c r="I100" s="338">
        <v>193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193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26.448861719999996</v>
      </c>
      <c r="E101" s="338">
        <v>129.93617888</v>
      </c>
      <c r="F101" s="338">
        <v>206.68943311999996</v>
      </c>
      <c r="G101" s="338">
        <v>59.356586290000003</v>
      </c>
      <c r="H101" s="338">
        <v>0</v>
      </c>
      <c r="I101" s="338">
        <v>193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193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69.162896149999966</v>
      </c>
      <c r="E102" s="338">
        <v>180.93706283999995</v>
      </c>
      <c r="F102" s="338">
        <v>23.21285721297545</v>
      </c>
      <c r="G102" s="338">
        <v>67.586707419999968</v>
      </c>
      <c r="H102" s="338">
        <v>13.556321569214665</v>
      </c>
      <c r="I102" s="338">
        <f>I97-I98-I99-I100-I103-I104</f>
        <v>33.161430827606068</v>
      </c>
      <c r="J102" s="338">
        <v>5.3878163617354522</v>
      </c>
      <c r="K102" s="338">
        <f>K97-K98-K99-K100-K103-K104</f>
        <v>5.5078698829114963</v>
      </c>
      <c r="L102" s="338">
        <v>5.3925703625910639</v>
      </c>
      <c r="M102" s="338">
        <f>M97-M98-M99-M100-M103-M104</f>
        <v>5.9761484369510676</v>
      </c>
      <c r="N102" s="338">
        <v>5.3978441991306321</v>
      </c>
      <c r="O102" s="338">
        <f>O97-O98-O99-O100-O103-O104</f>
        <v>6.364747587969644</v>
      </c>
      <c r="P102" s="338">
        <f>P97-P98-P99-P100-P103-P104</f>
        <v>6.6512056645336832</v>
      </c>
      <c r="Q102" s="338" t="s">
        <v>286</v>
      </c>
      <c r="R102" s="338">
        <f>R97-R98-R99-R100-R103-R104</f>
        <v>6.6512056645336832</v>
      </c>
      <c r="S102" s="338" t="s">
        <v>286</v>
      </c>
      <c r="T102" s="340">
        <f t="shared" si="4"/>
        <v>43.036963821739178</v>
      </c>
      <c r="U102" s="339">
        <f t="shared" si="5"/>
        <v>51.010196735438271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552.91564848999997</v>
      </c>
      <c r="E105" s="338">
        <v>1588.9423552799999</v>
      </c>
      <c r="F105" s="338">
        <v>482.76410525603069</v>
      </c>
      <c r="G105" s="338">
        <v>468.69218151000001</v>
      </c>
      <c r="H105" s="338">
        <v>309.01088976706797</v>
      </c>
      <c r="I105" s="338">
        <v>502.02974601294636</v>
      </c>
      <c r="J105" s="338">
        <v>261.61053144546025</v>
      </c>
      <c r="K105" s="338">
        <v>353.76234758174866</v>
      </c>
      <c r="L105" s="338">
        <v>223.87175510433144</v>
      </c>
      <c r="M105" s="338">
        <v>374.51759567685127</v>
      </c>
      <c r="N105" s="338">
        <v>192.10859679043884</v>
      </c>
      <c r="O105" s="338">
        <v>359.11417757103851</v>
      </c>
      <c r="P105" s="338">
        <v>369.09971779855783</v>
      </c>
      <c r="Q105" s="338" t="s">
        <v>286</v>
      </c>
      <c r="R105" s="338">
        <v>369.87462885617651</v>
      </c>
      <c r="S105" s="338" t="s">
        <v>286</v>
      </c>
      <c r="T105" s="340">
        <f t="shared" si="4"/>
        <v>1725.5761197620329</v>
      </c>
      <c r="U105" s="339">
        <f t="shared" si="5"/>
        <v>1589.4238668425846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38.82865769</v>
      </c>
      <c r="E106" s="338">
        <v>45.471489050000002</v>
      </c>
      <c r="F106" s="338">
        <v>53.159779730123063</v>
      </c>
      <c r="G106" s="338">
        <v>54.362471210000002</v>
      </c>
      <c r="H106" s="338">
        <v>55.39249047878824</v>
      </c>
      <c r="I106" s="338">
        <v>60.415581824368694</v>
      </c>
      <c r="J106" s="338">
        <v>57.608190097939769</v>
      </c>
      <c r="K106" s="338">
        <v>62.832205097343447</v>
      </c>
      <c r="L106" s="338">
        <v>59.912517701857361</v>
      </c>
      <c r="M106" s="338">
        <v>65.345493301237198</v>
      </c>
      <c r="N106" s="338">
        <v>62.309018409931653</v>
      </c>
      <c r="O106" s="338">
        <v>67.959313033286691</v>
      </c>
      <c r="P106" s="338">
        <v>70.677685554618137</v>
      </c>
      <c r="Q106" s="338" t="s">
        <v>286</v>
      </c>
      <c r="R106" s="338">
        <v>73.504792976802833</v>
      </c>
      <c r="S106" s="338" t="s">
        <v>286</v>
      </c>
      <c r="T106" s="340">
        <f t="shared" si="4"/>
        <v>379.40469521993793</v>
      </c>
      <c r="U106" s="339">
        <f t="shared" si="5"/>
        <v>256.55259325623604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82.054021459999987</v>
      </c>
      <c r="E107" s="338">
        <v>90.429705159999997</v>
      </c>
      <c r="F107" s="338">
        <v>160.24307980475206</v>
      </c>
      <c r="G107" s="338">
        <v>162.42909065999999</v>
      </c>
      <c r="H107" s="338">
        <v>175.34395088342541</v>
      </c>
      <c r="I107" s="338">
        <v>180.65433773868648</v>
      </c>
      <c r="J107" s="338">
        <v>125.08492451362157</v>
      </c>
      <c r="K107" s="338">
        <v>183.59201249807333</v>
      </c>
      <c r="L107" s="338">
        <v>84.323395724758356</v>
      </c>
      <c r="M107" s="338">
        <v>193.38367252262987</v>
      </c>
      <c r="N107" s="338">
        <v>49.403439826273036</v>
      </c>
      <c r="O107" s="338">
        <v>168.24353668916567</v>
      </c>
      <c r="P107" s="338">
        <v>170.09949756215664</v>
      </c>
      <c r="Q107" s="338" t="s">
        <v>286</v>
      </c>
      <c r="R107" s="338">
        <v>170.87440861977529</v>
      </c>
      <c r="S107" s="338" t="s">
        <v>286</v>
      </c>
      <c r="T107" s="340">
        <f t="shared" si="4"/>
        <v>775.12961713001027</v>
      </c>
      <c r="U107" s="339">
        <f t="shared" si="5"/>
        <v>725.8735594485554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7.8470028799999998</v>
      </c>
      <c r="E108" s="338">
        <v>6.9833393699999871</v>
      </c>
      <c r="F108" s="338">
        <v>22.014760577874465</v>
      </c>
      <c r="G108" s="338">
        <v>10.895902229999999</v>
      </c>
      <c r="H108" s="338">
        <v>22.583091113536018</v>
      </c>
      <c r="I108" s="338">
        <v>20.337903878686483</v>
      </c>
      <c r="J108" s="338">
        <v>23.217479043944355</v>
      </c>
      <c r="K108" s="338">
        <v>20.220036408073341</v>
      </c>
      <c r="L108" s="338">
        <v>23.907225654732805</v>
      </c>
      <c r="M108" s="338">
        <v>19.974488882629895</v>
      </c>
      <c r="N108" s="338">
        <v>24.633646495822315</v>
      </c>
      <c r="O108" s="338">
        <v>19.927416919165641</v>
      </c>
      <c r="P108" s="338">
        <v>20.045974482156613</v>
      </c>
      <c r="Q108" s="338" t="s">
        <v>286</v>
      </c>
      <c r="R108" s="338">
        <v>20.1652373997753</v>
      </c>
      <c r="S108" s="338" t="s">
        <v>286</v>
      </c>
      <c r="T108" s="340">
        <f t="shared" si="4"/>
        <v>134.5526541899674</v>
      </c>
      <c r="U108" s="339">
        <f t="shared" si="5"/>
        <v>80.459846088555352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306.36152542000002</v>
      </c>
      <c r="E109" s="338">
        <v>1187.9982751099999</v>
      </c>
      <c r="F109" s="338">
        <v>0</v>
      </c>
      <c r="G109" s="338">
        <v>83.845466220000006</v>
      </c>
      <c r="H109" s="338">
        <v>0</v>
      </c>
      <c r="I109" s="338">
        <v>0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0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31.821589120000002</v>
      </c>
      <c r="E110" s="338">
        <v>221.33748244</v>
      </c>
      <c r="F110" s="338">
        <v>0</v>
      </c>
      <c r="G110" s="338">
        <v>37.901252020000001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274.53993630000002</v>
      </c>
      <c r="E111" s="338">
        <v>966.66079266999986</v>
      </c>
      <c r="F111" s="338">
        <v>0</v>
      </c>
      <c r="G111" s="338">
        <v>45.944214200000005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125.67144391999994</v>
      </c>
      <c r="E112" s="338">
        <v>265.04288595999992</v>
      </c>
      <c r="F112" s="338">
        <v>269.36124572115557</v>
      </c>
      <c r="G112" s="338">
        <v>168.05515342000001</v>
      </c>
      <c r="H112" s="338">
        <v>78.274448404854326</v>
      </c>
      <c r="I112" s="338">
        <f>I105-I106-I107-I109-I113-I114</f>
        <v>260.95982644989118</v>
      </c>
      <c r="J112" s="338">
        <v>78.917416833898912</v>
      </c>
      <c r="K112" s="338">
        <f>K105-K106-K107-K109-K113-K114</f>
        <v>107.33812998633189</v>
      </c>
      <c r="L112" s="338">
        <v>79.635841677715732</v>
      </c>
      <c r="M112" s="338">
        <f>M105-M106-M107-M109-M113-M114</f>
        <v>115.78842985298422</v>
      </c>
      <c r="N112" s="338">
        <v>80.396138554234142</v>
      </c>
      <c r="O112" s="338">
        <f>O105-O106-O107-O109-O113-O114</f>
        <v>122.91132784858613</v>
      </c>
      <c r="P112" s="338">
        <f>P105-P106-P107-P109-P113-P114</f>
        <v>128.32253468178308</v>
      </c>
      <c r="Q112" s="338" t="s">
        <v>286</v>
      </c>
      <c r="R112" s="338">
        <f>R105-R106-R107-R109-R113-R114</f>
        <v>125.49542725959839</v>
      </c>
      <c r="S112" s="338" t="s">
        <v>286</v>
      </c>
      <c r="T112" s="340">
        <f t="shared" si="6"/>
        <v>571.04180741208461</v>
      </c>
      <c r="U112" s="339">
        <f t="shared" si="7"/>
        <v>606.99771413779342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0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702.34158542000011</v>
      </c>
      <c r="E115" s="338">
        <v>-237.47258984999985</v>
      </c>
      <c r="F115" s="338">
        <v>544.67817039417628</v>
      </c>
      <c r="G115" s="338">
        <v>558.11441196288024</v>
      </c>
      <c r="H115" s="338">
        <v>614.77295111180786</v>
      </c>
      <c r="I115" s="338">
        <f>I81+I96</f>
        <v>837.34954949015946</v>
      </c>
      <c r="J115" s="338">
        <v>677.17108849698207</v>
      </c>
      <c r="K115" s="338">
        <f>K81+K96</f>
        <v>985.08603598721027</v>
      </c>
      <c r="L115" s="338">
        <v>854.30923572310041</v>
      </c>
      <c r="M115" s="338">
        <f>M81+M96</f>
        <v>1096.7792991047895</v>
      </c>
      <c r="N115" s="338">
        <v>941.64157994680295</v>
      </c>
      <c r="O115" s="338">
        <f>O81+O96</f>
        <v>1246.2985213742747</v>
      </c>
      <c r="P115" s="338">
        <f>P81+P96</f>
        <v>1442.9464732099866</v>
      </c>
      <c r="Q115" s="338" t="s">
        <v>286</v>
      </c>
      <c r="R115" s="338">
        <f>R81+R96</f>
        <v>1665.7628478217848</v>
      </c>
      <c r="S115" s="338" t="s">
        <v>286</v>
      </c>
      <c r="T115" s="340">
        <f t="shared" si="6"/>
        <v>6196.6041763104649</v>
      </c>
      <c r="U115" s="339">
        <f t="shared" si="7"/>
        <v>4165.5134059564343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561.43927473000008</v>
      </c>
      <c r="E121" s="338">
        <v>10.37680016999991</v>
      </c>
      <c r="F121" s="338">
        <v>199.37612840736529</v>
      </c>
      <c r="G121" s="338">
        <v>213.55018861288022</v>
      </c>
      <c r="H121" s="338">
        <v>356.20032316799103</v>
      </c>
      <c r="I121" s="338">
        <v>483.26532474284664</v>
      </c>
      <c r="J121" s="338">
        <v>508.38776068230572</v>
      </c>
      <c r="K121" s="338">
        <v>763.89595646766134</v>
      </c>
      <c r="L121" s="338">
        <v>655.05571226658788</v>
      </c>
      <c r="M121" s="338">
        <v>908.79987189203803</v>
      </c>
      <c r="N121" s="338">
        <v>744.87050774734269</v>
      </c>
      <c r="O121" s="338">
        <v>1059.2916941892502</v>
      </c>
      <c r="P121" s="338">
        <v>1239.8656379757388</v>
      </c>
      <c r="Q121" s="338" t="s">
        <v>286</v>
      </c>
      <c r="R121" s="338">
        <v>1444.2673275967663</v>
      </c>
      <c r="S121" s="338" t="s">
        <v>286</v>
      </c>
      <c r="T121" s="340">
        <f t="shared" si="6"/>
        <v>4948.6472694367321</v>
      </c>
      <c r="U121" s="339">
        <f t="shared" si="7"/>
        <v>3215.2528472917957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58.073597940000013</v>
      </c>
      <c r="E123" s="338">
        <v>225.09446988000002</v>
      </c>
      <c r="F123" s="338">
        <v>279.13252980819124</v>
      </c>
      <c r="G123" s="338">
        <v>264.82535846000002</v>
      </c>
      <c r="H123" s="338">
        <v>194.50644025677803</v>
      </c>
      <c r="I123" s="338">
        <v>280.30772235603877</v>
      </c>
      <c r="J123" s="338">
        <v>105.0159883232724</v>
      </c>
      <c r="K123" s="338">
        <v>167.89820536763679</v>
      </c>
      <c r="L123" s="338">
        <v>124.21548094664911</v>
      </c>
      <c r="M123" s="338">
        <v>125.17011227453304</v>
      </c>
      <c r="N123" s="338">
        <v>106.75892424111646</v>
      </c>
      <c r="O123" s="338">
        <v>113.17097532096719</v>
      </c>
      <c r="P123" s="338">
        <v>116.58206884954855</v>
      </c>
      <c r="Q123" s="338" t="s">
        <v>286</v>
      </c>
      <c r="R123" s="338">
        <v>131.44060927127666</v>
      </c>
      <c r="S123" s="338" t="s">
        <v>286</v>
      </c>
      <c r="T123" s="340">
        <f t="shared" si="6"/>
        <v>778.51951188864132</v>
      </c>
      <c r="U123" s="339">
        <f t="shared" si="7"/>
        <v>686.54701531917578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 t="s">
        <v>286</v>
      </c>
      <c r="G124" s="338" t="s">
        <v>286</v>
      </c>
      <c r="H124" s="338" t="s">
        <v>286</v>
      </c>
      <c r="I124" s="338" t="s">
        <v>286</v>
      </c>
      <c r="J124" s="338" t="s">
        <v>286</v>
      </c>
      <c r="K124" s="338" t="s">
        <v>286</v>
      </c>
      <c r="L124" s="338" t="s">
        <v>286</v>
      </c>
      <c r="M124" s="338" t="s">
        <v>286</v>
      </c>
      <c r="N124" s="338" t="s">
        <v>286</v>
      </c>
      <c r="O124" s="338" t="s">
        <v>286</v>
      </c>
      <c r="P124" s="338" t="s">
        <v>286</v>
      </c>
      <c r="Q124" s="338" t="s">
        <v>286</v>
      </c>
      <c r="R124" s="338" t="s">
        <v>286</v>
      </c>
      <c r="S124" s="338" t="s">
        <v>286</v>
      </c>
      <c r="T124" s="340" t="str">
        <f t="shared" si="6"/>
        <v>-</v>
      </c>
      <c r="U124" s="339" t="str">
        <f t="shared" si="7"/>
        <v>-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82.828712750000008</v>
      </c>
      <c r="E129" s="338">
        <v>-472.94385989999978</v>
      </c>
      <c r="F129" s="338">
        <v>66.169512178617879</v>
      </c>
      <c r="G129" s="338">
        <v>79.738864889999988</v>
      </c>
      <c r="H129" s="338">
        <v>64.066187687039005</v>
      </c>
      <c r="I129" s="338">
        <v>73.776502391274207</v>
      </c>
      <c r="J129" s="338">
        <v>63.76733949140209</v>
      </c>
      <c r="K129" s="338">
        <v>53.29187415191074</v>
      </c>
      <c r="L129" s="338">
        <v>75.038042509862294</v>
      </c>
      <c r="M129" s="338">
        <v>62.809314938217966</v>
      </c>
      <c r="N129" s="338">
        <v>90.012147958345579</v>
      </c>
      <c r="O129" s="338">
        <v>73.835851864056153</v>
      </c>
      <c r="P129" s="338">
        <v>86.498766384697902</v>
      </c>
      <c r="Q129" s="338" t="s">
        <v>286</v>
      </c>
      <c r="R129" s="338">
        <v>90.054910953743473</v>
      </c>
      <c r="S129" s="338" t="s">
        <v>286</v>
      </c>
      <c r="T129" s="340">
        <f t="shared" si="6"/>
        <v>469.43739498509035</v>
      </c>
      <c r="U129" s="339">
        <f t="shared" si="7"/>
        <v>263.71354334545907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150.99856475039903</v>
      </c>
      <c r="E130" s="338">
        <v>155.01973146665952</v>
      </c>
      <c r="F130" s="338">
        <v>106.28151047865475</v>
      </c>
      <c r="G130" s="338">
        <v>300.31704805939694</v>
      </c>
      <c r="H130" s="338">
        <v>179.79276885282431</v>
      </c>
      <c r="I130" s="338">
        <f>I115-I145</f>
        <v>248.55115312259773</v>
      </c>
      <c r="J130" s="338">
        <v>206.36375162552616</v>
      </c>
      <c r="K130" s="338">
        <f>K115-K145</f>
        <v>333.36285944536496</v>
      </c>
      <c r="L130" s="338">
        <v>255.20037159633961</v>
      </c>
      <c r="M130" s="338">
        <f>M115-M145</f>
        <v>330.09741405212924</v>
      </c>
      <c r="N130" s="338">
        <v>282.50389692957049</v>
      </c>
      <c r="O130" s="338">
        <f>O115-O145</f>
        <v>368.76339683174251</v>
      </c>
      <c r="P130" s="338">
        <f>P115-P145</f>
        <v>415.20294625871202</v>
      </c>
      <c r="Q130" s="338" t="s">
        <v>286</v>
      </c>
      <c r="R130" s="338">
        <f>R115-R145</f>
        <v>470.90703991165901</v>
      </c>
      <c r="S130" s="338" t="s">
        <v>286</v>
      </c>
      <c r="T130" s="340">
        <f t="shared" si="6"/>
        <v>1809.9707751746314</v>
      </c>
      <c r="U130" s="339">
        <f t="shared" si="7"/>
        <v>1280.7748234518344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122.818102612399</v>
      </c>
      <c r="E136" s="338">
        <v>204.58960947065947</v>
      </c>
      <c r="F136" s="338">
        <v>38.339985761618635</v>
      </c>
      <c r="G136" s="338">
        <v>160.29887167668295</v>
      </c>
      <c r="H136" s="338">
        <v>129.25335595380204</v>
      </c>
      <c r="I136" s="338">
        <f>I121-I151</f>
        <v>157.44029314120434</v>
      </c>
      <c r="J136" s="338">
        <v>173.76658848723949</v>
      </c>
      <c r="K136" s="338">
        <f>K121-K151</f>
        <v>277.45984242005397</v>
      </c>
      <c r="L136" s="338">
        <v>216.48136704649019</v>
      </c>
      <c r="M136" s="338">
        <f>M121-M151</f>
        <v>282.57274801394249</v>
      </c>
      <c r="N136" s="338">
        <v>244.24774218109178</v>
      </c>
      <c r="O136" s="338">
        <f>O121-O151</f>
        <v>321.34677515839599</v>
      </c>
      <c r="P136" s="338">
        <f>P121-P151</f>
        <v>363.70732542268127</v>
      </c>
      <c r="Q136" s="338" t="s">
        <v>286</v>
      </c>
      <c r="R136" s="338">
        <f>R121-R151</f>
        <v>415.53315985540576</v>
      </c>
      <c r="S136" s="338" t="s">
        <v>286</v>
      </c>
      <c r="T136" s="340">
        <f t="shared" si="6"/>
        <v>1542.9895389467106</v>
      </c>
      <c r="U136" s="339">
        <f t="shared" si="7"/>
        <v>1038.8196587335967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11.614719588000003</v>
      </c>
      <c r="E138" s="338">
        <v>45.018893976000008</v>
      </c>
      <c r="F138" s="338">
        <v>55.826505961638233</v>
      </c>
      <c r="G138" s="338">
        <v>52.965071692000009</v>
      </c>
      <c r="H138" s="338">
        <v>38.9012880513556</v>
      </c>
      <c r="I138" s="338">
        <f t="shared" ref="I138:K138" si="8">I123-I153</f>
        <v>70.263985679376049</v>
      </c>
      <c r="J138" s="338">
        <v>21.003197664654479</v>
      </c>
      <c r="K138" s="338">
        <f t="shared" si="8"/>
        <v>42.227761290809724</v>
      </c>
      <c r="L138" s="338">
        <v>24.843096189329824</v>
      </c>
      <c r="M138" s="338">
        <f t="shared" ref="M138" si="9">M123-M153</f>
        <v>31.402068097360768</v>
      </c>
      <c r="N138" s="338">
        <v>21.351784848223311</v>
      </c>
      <c r="O138" s="338">
        <f t="shared" ref="O138:P138" si="10">O123-O153</f>
        <v>28.344885549072259</v>
      </c>
      <c r="P138" s="338">
        <f t="shared" si="10"/>
        <v>29.159245511999629</v>
      </c>
      <c r="Q138" s="338" t="s">
        <v>286</v>
      </c>
      <c r="R138" s="338">
        <f t="shared" ref="R138" si="11">R123-R153</f>
        <v>32.860152317819157</v>
      </c>
      <c r="S138" s="338" t="s">
        <v>286</v>
      </c>
      <c r="T138" s="340">
        <f t="shared" si="6"/>
        <v>168.11876458338196</v>
      </c>
      <c r="U138" s="339">
        <f t="shared" si="7"/>
        <v>172.23870061661881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 t="s">
        <v>286</v>
      </c>
      <c r="G139" s="338" t="s">
        <v>286</v>
      </c>
      <c r="H139" s="338" t="s">
        <v>286</v>
      </c>
      <c r="I139" s="338" t="s">
        <v>286</v>
      </c>
      <c r="J139" s="338" t="s">
        <v>286</v>
      </c>
      <c r="K139" s="338" t="s">
        <v>286</v>
      </c>
      <c r="L139" s="338" t="s">
        <v>286</v>
      </c>
      <c r="M139" s="338" t="s">
        <v>286</v>
      </c>
      <c r="N139" s="338" t="s">
        <v>286</v>
      </c>
      <c r="O139" s="338" t="s">
        <v>286</v>
      </c>
      <c r="P139" s="338" t="s">
        <v>286</v>
      </c>
      <c r="Q139" s="338" t="s">
        <v>286</v>
      </c>
      <c r="R139" s="338" t="s">
        <v>286</v>
      </c>
      <c r="S139" s="338" t="s">
        <v>286</v>
      </c>
      <c r="T139" s="340" t="str">
        <f t="shared" si="6"/>
        <v>-</v>
      </c>
      <c r="U139" s="339" t="str">
        <f t="shared" si="7"/>
        <v>-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2">IFERROR(H142+J142+L142+N142+P142+R142+0+0,"-")</f>
        <v>-</v>
      </c>
      <c r="U142" s="339" t="str">
        <f t="shared" ref="U142:U164" si="13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2"/>
        <v>-</v>
      </c>
      <c r="U143" s="339" t="str">
        <f t="shared" si="13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16.565742550000003</v>
      </c>
      <c r="E144" s="338">
        <v>-94.588771979999962</v>
      </c>
      <c r="F144" s="338">
        <v>12.115018755397884</v>
      </c>
      <c r="G144" s="338">
        <v>87.053104690713965</v>
      </c>
      <c r="H144" s="338">
        <v>11.638124847666658</v>
      </c>
      <c r="I144" s="338">
        <f>I129-I159</f>
        <v>20.846874302017433</v>
      </c>
      <c r="J144" s="338">
        <v>11.593965473632212</v>
      </c>
      <c r="K144" s="338">
        <f>K129-K159</f>
        <v>13.675255734499814</v>
      </c>
      <c r="L144" s="338">
        <v>13.875908360519578</v>
      </c>
      <c r="M144" s="338">
        <f>M129-M159</f>
        <v>16.122597940825479</v>
      </c>
      <c r="N144" s="338">
        <v>16.904369900255393</v>
      </c>
      <c r="O144" s="338">
        <f>O129-O159</f>
        <v>19.071736124272981</v>
      </c>
      <c r="P144" s="338">
        <f>P129-P159</f>
        <v>22.336375324029632</v>
      </c>
      <c r="Q144" s="338" t="s">
        <v>286</v>
      </c>
      <c r="R144" s="338">
        <f>R129-R159</f>
        <v>22.513727738435875</v>
      </c>
      <c r="S144" s="338" t="s">
        <v>286</v>
      </c>
      <c r="T144" s="340">
        <f t="shared" si="12"/>
        <v>98.86247164453934</v>
      </c>
      <c r="U144" s="339">
        <f t="shared" si="13"/>
        <v>69.716464101615713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551.34302066960106</v>
      </c>
      <c r="E145" s="338">
        <v>-392.4923213166594</v>
      </c>
      <c r="F145" s="338">
        <v>438.39665991552152</v>
      </c>
      <c r="G145" s="338">
        <v>257.7973639034833</v>
      </c>
      <c r="H145" s="338">
        <v>434.98018225898352</v>
      </c>
      <c r="I145" s="338">
        <v>588.79839636756174</v>
      </c>
      <c r="J145" s="338">
        <v>470.8073368714559</v>
      </c>
      <c r="K145" s="338">
        <v>651.72317654184531</v>
      </c>
      <c r="L145" s="338">
        <v>599.10886412676086</v>
      </c>
      <c r="M145" s="338">
        <v>766.68188505266028</v>
      </c>
      <c r="N145" s="338">
        <v>659.13768301723246</v>
      </c>
      <c r="O145" s="338">
        <v>877.53512454253223</v>
      </c>
      <c r="P145" s="338">
        <v>1027.7435269512746</v>
      </c>
      <c r="Q145" s="338" t="s">
        <v>286</v>
      </c>
      <c r="R145" s="338">
        <v>1194.8558079101258</v>
      </c>
      <c r="S145" s="338" t="s">
        <v>286</v>
      </c>
      <c r="T145" s="340">
        <f t="shared" si="12"/>
        <v>4386.6334011358331</v>
      </c>
      <c r="U145" s="339">
        <f t="shared" si="13"/>
        <v>2884.7385825045994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2"/>
        <v>-</v>
      </c>
      <c r="U146" s="339" t="str">
        <f t="shared" si="13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2"/>
        <v>-</v>
      </c>
      <c r="U147" s="339" t="str">
        <f t="shared" si="13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2"/>
        <v>-</v>
      </c>
      <c r="U148" s="339" t="str">
        <f t="shared" si="13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2"/>
        <v>-</v>
      </c>
      <c r="U149" s="339" t="str">
        <f t="shared" si="13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2"/>
        <v>-</v>
      </c>
      <c r="U150" s="339" t="str">
        <f t="shared" si="13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438.62117211760108</v>
      </c>
      <c r="E151" s="338">
        <v>-194.21280930065956</v>
      </c>
      <c r="F151" s="338">
        <v>161.03614264574665</v>
      </c>
      <c r="G151" s="338">
        <v>53.251316936197263</v>
      </c>
      <c r="H151" s="338">
        <v>226.94696721418899</v>
      </c>
      <c r="I151" s="338">
        <v>325.82503160164231</v>
      </c>
      <c r="J151" s="338">
        <v>334.62117219506626</v>
      </c>
      <c r="K151" s="338">
        <v>486.43611404760736</v>
      </c>
      <c r="L151" s="338">
        <v>438.57434522009771</v>
      </c>
      <c r="M151" s="338">
        <v>626.22712387809554</v>
      </c>
      <c r="N151" s="338">
        <v>500.62276556625091</v>
      </c>
      <c r="O151" s="338">
        <v>737.94491903085418</v>
      </c>
      <c r="P151" s="338">
        <v>876.1583125530575</v>
      </c>
      <c r="Q151" s="338" t="s">
        <v>286</v>
      </c>
      <c r="R151" s="338">
        <v>1028.7341677413606</v>
      </c>
      <c r="S151" s="338" t="s">
        <v>286</v>
      </c>
      <c r="T151" s="340">
        <f t="shared" si="12"/>
        <v>3405.657730490022</v>
      </c>
      <c r="U151" s="339">
        <f t="shared" si="13"/>
        <v>2176.4331885581996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2"/>
        <v>-</v>
      </c>
      <c r="U152" s="339" t="str">
        <f t="shared" si="13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46.458878352000013</v>
      </c>
      <c r="E153" s="338">
        <v>180.075575904</v>
      </c>
      <c r="F153" s="338">
        <v>223.30602384655299</v>
      </c>
      <c r="G153" s="338">
        <v>211.86028676800001</v>
      </c>
      <c r="H153" s="338">
        <v>155.60515220542243</v>
      </c>
      <c r="I153" s="338">
        <v>210.04373667666272</v>
      </c>
      <c r="J153" s="338">
        <v>84.012790658617917</v>
      </c>
      <c r="K153" s="338">
        <v>125.67044407682707</v>
      </c>
      <c r="L153" s="338">
        <v>99.372384757319281</v>
      </c>
      <c r="M153" s="338">
        <v>93.768044177172271</v>
      </c>
      <c r="N153" s="338">
        <v>85.407139392893157</v>
      </c>
      <c r="O153" s="338">
        <v>84.826089771894928</v>
      </c>
      <c r="P153" s="338">
        <v>87.42282333754892</v>
      </c>
      <c r="Q153" s="338" t="s">
        <v>286</v>
      </c>
      <c r="R153" s="338">
        <v>98.580456953457499</v>
      </c>
      <c r="S153" s="338" t="s">
        <v>286</v>
      </c>
      <c r="T153" s="340">
        <f t="shared" si="12"/>
        <v>610.40074730525919</v>
      </c>
      <c r="U153" s="339">
        <f t="shared" si="13"/>
        <v>514.30831470255703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 t="s">
        <v>286</v>
      </c>
      <c r="G154" s="338" t="s">
        <v>286</v>
      </c>
      <c r="H154" s="338" t="s">
        <v>286</v>
      </c>
      <c r="I154" s="338" t="s">
        <v>286</v>
      </c>
      <c r="J154" s="338" t="s">
        <v>286</v>
      </c>
      <c r="K154" s="338" t="s">
        <v>286</v>
      </c>
      <c r="L154" s="338" t="s">
        <v>286</v>
      </c>
      <c r="M154" s="338" t="s">
        <v>286</v>
      </c>
      <c r="N154" s="338" t="s">
        <v>286</v>
      </c>
      <c r="O154" s="338" t="s">
        <v>286</v>
      </c>
      <c r="P154" s="338" t="s">
        <v>286</v>
      </c>
      <c r="Q154" s="338" t="s">
        <v>286</v>
      </c>
      <c r="R154" s="338" t="s">
        <v>286</v>
      </c>
      <c r="S154" s="338" t="s">
        <v>286</v>
      </c>
      <c r="T154" s="340" t="str">
        <f t="shared" si="12"/>
        <v>-</v>
      </c>
      <c r="U154" s="339" t="str">
        <f t="shared" si="13"/>
        <v>-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2"/>
        <v>-</v>
      </c>
      <c r="U155" s="339" t="str">
        <f t="shared" si="13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2"/>
        <v>-</v>
      </c>
      <c r="U156" s="339" t="str">
        <f t="shared" si="13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2"/>
        <v>-</v>
      </c>
      <c r="U157" s="339" t="str">
        <f t="shared" si="13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2"/>
        <v>-</v>
      </c>
      <c r="U158" s="339" t="str">
        <f t="shared" si="13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66.262970200000012</v>
      </c>
      <c r="E159" s="338">
        <v>-378.35508791999985</v>
      </c>
      <c r="F159" s="338">
        <v>54.054493423219995</v>
      </c>
      <c r="G159" s="338">
        <v>-7.3142398007139713</v>
      </c>
      <c r="H159" s="338">
        <v>52.428062839372345</v>
      </c>
      <c r="I159" s="338">
        <v>52.929628089256774</v>
      </c>
      <c r="J159" s="338">
        <v>52.173374017769881</v>
      </c>
      <c r="K159" s="338">
        <v>39.616618417410926</v>
      </c>
      <c r="L159" s="338">
        <v>61.16213414934272</v>
      </c>
      <c r="M159" s="338">
        <v>46.686716997392487</v>
      </c>
      <c r="N159" s="338">
        <v>73.10777805809019</v>
      </c>
      <c r="O159" s="338">
        <v>54.764115739783172</v>
      </c>
      <c r="P159" s="338">
        <v>64.16239106066827</v>
      </c>
      <c r="Q159" s="338" t="s">
        <v>286</v>
      </c>
      <c r="R159" s="338">
        <v>67.541183215307598</v>
      </c>
      <c r="S159" s="338" t="s">
        <v>286</v>
      </c>
      <c r="T159" s="340">
        <f t="shared" si="12"/>
        <v>370.57492334055098</v>
      </c>
      <c r="U159" s="339">
        <f t="shared" si="13"/>
        <v>193.99707924384336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551.34302066960106</v>
      </c>
      <c r="E160" s="338">
        <v>276.27939231000028</v>
      </c>
      <c r="F160" s="338">
        <v>438.39665991552152</v>
      </c>
      <c r="G160" s="338" t="s">
        <v>286</v>
      </c>
      <c r="H160" s="338">
        <v>434.98018225898352</v>
      </c>
      <c r="I160" s="338">
        <v>588.79839636756174</v>
      </c>
      <c r="J160" s="338">
        <v>470.8073368714559</v>
      </c>
      <c r="K160" s="338">
        <v>651.72317654184531</v>
      </c>
      <c r="L160" s="338">
        <v>599.10886412676086</v>
      </c>
      <c r="M160" s="338">
        <v>766.68188505266028</v>
      </c>
      <c r="N160" s="338">
        <v>659.13768301723246</v>
      </c>
      <c r="O160" s="338">
        <v>877.53512454253223</v>
      </c>
      <c r="P160" s="338">
        <v>1027.7435269512746</v>
      </c>
      <c r="Q160" s="338" t="s">
        <v>286</v>
      </c>
      <c r="R160" s="338">
        <v>1194.8558079101258</v>
      </c>
      <c r="S160" s="338" t="s">
        <v>286</v>
      </c>
      <c r="T160" s="340">
        <f t="shared" si="12"/>
        <v>4386.6334011358331</v>
      </c>
      <c r="U160" s="339">
        <f t="shared" si="13"/>
        <v>2884.7385825045994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159.11315087999981</v>
      </c>
      <c r="E161" s="338">
        <v>276.27939231000028</v>
      </c>
      <c r="F161" s="338">
        <v>146.60463068727046</v>
      </c>
      <c r="G161" s="338" t="s">
        <v>286</v>
      </c>
      <c r="H161" s="338">
        <v>171.96335243339323</v>
      </c>
      <c r="I161" s="338">
        <v>213.39733687022911</v>
      </c>
      <c r="J161" s="338">
        <v>124.36641469741068</v>
      </c>
      <c r="K161" s="338">
        <v>233.54506980187364</v>
      </c>
      <c r="L161" s="338">
        <v>108.4817843279663</v>
      </c>
      <c r="M161" s="338">
        <v>233.65071327063498</v>
      </c>
      <c r="N161" s="338">
        <v>92.379488433020086</v>
      </c>
      <c r="O161" s="338">
        <v>221.83054210402236</v>
      </c>
      <c r="P161" s="338">
        <v>208.90034018975047</v>
      </c>
      <c r="Q161" s="338" t="s">
        <v>286</v>
      </c>
      <c r="R161" s="338">
        <v>195.96714297481415</v>
      </c>
      <c r="S161" s="338" t="s">
        <v>286</v>
      </c>
      <c r="T161" s="340">
        <f t="shared" si="12"/>
        <v>902.05852305635494</v>
      </c>
      <c r="U161" s="339">
        <f t="shared" si="13"/>
        <v>902.42366204676011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2"/>
        <v>0</v>
      </c>
      <c r="U162" s="339">
        <f t="shared" si="13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266.56944660691812</v>
      </c>
      <c r="E163" s="338">
        <v>0</v>
      </c>
      <c r="F163" s="338">
        <v>287.57638014108545</v>
      </c>
      <c r="G163" s="338" t="s">
        <v>286</v>
      </c>
      <c r="H163" s="338">
        <v>263.01682982559055</v>
      </c>
      <c r="I163" s="338">
        <v>375.40105949733265</v>
      </c>
      <c r="J163" s="338">
        <v>320.38608997598294</v>
      </c>
      <c r="K163" s="338">
        <v>418.17810673997167</v>
      </c>
      <c r="L163" s="338">
        <v>358.29539978688786</v>
      </c>
      <c r="M163" s="338">
        <v>464.04173009184137</v>
      </c>
      <c r="N163" s="338">
        <v>396.57295687261791</v>
      </c>
      <c r="O163" s="338">
        <v>521.18326927903934</v>
      </c>
      <c r="P163" s="338">
        <v>527.4439830784537</v>
      </c>
      <c r="Q163" s="338" t="s">
        <v>286</v>
      </c>
      <c r="R163" s="338">
        <v>618.86799350789875</v>
      </c>
      <c r="S163" s="338" t="s">
        <v>286</v>
      </c>
      <c r="T163" s="340">
        <f t="shared" si="12"/>
        <v>2484.5832530474318</v>
      </c>
      <c r="U163" s="339">
        <f t="shared" si="13"/>
        <v>1778.804165608185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125.66042318268313</v>
      </c>
      <c r="E164" s="358">
        <v>0</v>
      </c>
      <c r="F164" s="358">
        <v>4.215649087165616</v>
      </c>
      <c r="G164" s="358" t="s">
        <v>286</v>
      </c>
      <c r="H164" s="358">
        <v>0</v>
      </c>
      <c r="I164" s="358">
        <v>0</v>
      </c>
      <c r="J164" s="358">
        <v>26.054832198062286</v>
      </c>
      <c r="K164" s="358">
        <v>0</v>
      </c>
      <c r="L164" s="358">
        <v>132.33168001190671</v>
      </c>
      <c r="M164" s="358">
        <v>68.989441690183881</v>
      </c>
      <c r="N164" s="358">
        <v>170.18523771159443</v>
      </c>
      <c r="O164" s="358">
        <v>134.52131315947057</v>
      </c>
      <c r="P164" s="358">
        <v>291.39920368307048</v>
      </c>
      <c r="Q164" s="358" t="s">
        <v>286</v>
      </c>
      <c r="R164" s="358">
        <v>380.02067142741276</v>
      </c>
      <c r="S164" s="358" t="s">
        <v>286</v>
      </c>
      <c r="T164" s="343">
        <f t="shared" si="12"/>
        <v>999.99162503204661</v>
      </c>
      <c r="U164" s="344">
        <f t="shared" si="13"/>
        <v>203.51075484965446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1510.19282069</v>
      </c>
      <c r="E166" s="338">
        <v>552.17222932000016</v>
      </c>
      <c r="F166" s="338">
        <v>1478.968322651891</v>
      </c>
      <c r="G166" s="338">
        <v>1463.6266115828803</v>
      </c>
      <c r="H166" s="338">
        <v>1531.3577950791403</v>
      </c>
      <c r="I166" s="338">
        <f>I115+I107+I64</f>
        <v>1810.9674383756758</v>
      </c>
      <c r="J166" s="338">
        <v>1571.3634519098091</v>
      </c>
      <c r="K166" s="338">
        <f>K115+K107+K64</f>
        <v>1995.7901401335357</v>
      </c>
      <c r="L166" s="338">
        <v>1724.8541445853025</v>
      </c>
      <c r="M166" s="338">
        <f>M115+M107+M64</f>
        <v>2120.8990704656644</v>
      </c>
      <c r="N166" s="338">
        <v>1793.5274754183497</v>
      </c>
      <c r="O166" s="338">
        <f>O115+O107+O64</f>
        <v>2253.3277597900901</v>
      </c>
      <c r="P166" s="338">
        <f>P115+P107+P64</f>
        <v>2460.436283171935</v>
      </c>
      <c r="Q166" s="338" t="s">
        <v>286</v>
      </c>
      <c r="R166" s="338">
        <f>R115+R107+R64</f>
        <v>2692.726604616545</v>
      </c>
      <c r="S166" s="338" t="s">
        <v>286</v>
      </c>
      <c r="T166" s="340">
        <f>IFERROR(H166+J166+L166+N166+P166+R166+0+0,"-")</f>
        <v>11774.265754781081</v>
      </c>
      <c r="U166" s="339">
        <f>IFERROR(I166+K166+M166+O166,"-")</f>
        <v>8180.9844087649653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1186.9693941</v>
      </c>
      <c r="E167" s="338">
        <v>1081.2448803700001</v>
      </c>
      <c r="F167" s="338">
        <v>981.59625570000003</v>
      </c>
      <c r="G167" s="338">
        <v>981.59625570000003</v>
      </c>
      <c r="H167" s="338">
        <v>981.15324559000021</v>
      </c>
      <c r="I167" s="338">
        <v>979.62523890999978</v>
      </c>
      <c r="J167" s="338">
        <v>980.96143139000014</v>
      </c>
      <c r="K167" s="338">
        <v>979.38681318999966</v>
      </c>
      <c r="L167" s="338">
        <v>680.96143139000014</v>
      </c>
      <c r="M167" s="338">
        <v>979.26916583999946</v>
      </c>
      <c r="N167" s="338">
        <v>280.96143139000014</v>
      </c>
      <c r="O167" s="338">
        <v>979.22355332999939</v>
      </c>
      <c r="P167" s="338">
        <v>979.2235533299995</v>
      </c>
      <c r="Q167" s="338" t="s">
        <v>286</v>
      </c>
      <c r="R167" s="338">
        <v>979.22355332999939</v>
      </c>
      <c r="S167" s="338" t="s">
        <v>286</v>
      </c>
      <c r="T167" s="340">
        <f>H167</f>
        <v>981.15324559000021</v>
      </c>
      <c r="U167" s="339">
        <f>I167</f>
        <v>979.62523890999978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348.37235268000001</v>
      </c>
      <c r="E168" s="338">
        <v>656.6183464400001</v>
      </c>
      <c r="F168" s="338">
        <v>186.85007021000001</v>
      </c>
      <c r="G168" s="338">
        <v>186.85007021000001</v>
      </c>
      <c r="H168" s="338">
        <v>843.48089304000018</v>
      </c>
      <c r="I168" s="338">
        <v>241.02819749000003</v>
      </c>
      <c r="J168" s="338">
        <v>350</v>
      </c>
      <c r="K168" s="338">
        <v>565.29915275000008</v>
      </c>
      <c r="L168" s="338">
        <v>500</v>
      </c>
      <c r="M168" s="338">
        <v>173.29788867000002</v>
      </c>
      <c r="N168" s="338">
        <v>280.96143139000014</v>
      </c>
      <c r="O168" s="338">
        <v>240.38783900000004</v>
      </c>
      <c r="P168" s="338">
        <v>565.29915274999985</v>
      </c>
      <c r="Q168" s="338" t="s">
        <v>286</v>
      </c>
      <c r="R168" s="338">
        <v>565.29915274999985</v>
      </c>
      <c r="S168" s="338" t="s">
        <v>286</v>
      </c>
      <c r="T168" s="340">
        <f>H168</f>
        <v>843.48089304000018</v>
      </c>
      <c r="U168" s="339">
        <f>I168</f>
        <v>241.02819749000003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1066.4314541700001</v>
      </c>
      <c r="E169" s="338">
        <v>981.59625570000003</v>
      </c>
      <c r="F169" s="338">
        <v>981.15324559000021</v>
      </c>
      <c r="G169" s="338">
        <v>979.62523891000001</v>
      </c>
      <c r="H169" s="338">
        <v>980.96143139000014</v>
      </c>
      <c r="I169" s="338">
        <v>979.38681318999966</v>
      </c>
      <c r="J169" s="338">
        <v>680.96143139000014</v>
      </c>
      <c r="K169" s="338">
        <v>979.26916583999946</v>
      </c>
      <c r="L169" s="338">
        <v>280.96143139000014</v>
      </c>
      <c r="M169" s="338">
        <v>979.22355332999939</v>
      </c>
      <c r="N169" s="338">
        <v>0</v>
      </c>
      <c r="O169" s="338">
        <v>979.2235533299995</v>
      </c>
      <c r="P169" s="338">
        <v>979.22355332999939</v>
      </c>
      <c r="Q169" s="338" t="s">
        <v>286</v>
      </c>
      <c r="R169" s="338">
        <v>979.22355332999939</v>
      </c>
      <c r="S169" s="338" t="s">
        <v>286</v>
      </c>
      <c r="T169" s="340">
        <f>R169</f>
        <v>979.22355332999939</v>
      </c>
      <c r="U169" s="339">
        <f>O168</f>
        <v>240.38783900000004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656.61834643999998</v>
      </c>
      <c r="E170" s="338">
        <v>186.85007021000001</v>
      </c>
      <c r="F170" s="338">
        <v>843.48089304000018</v>
      </c>
      <c r="G170" s="338">
        <v>241.02819749000003</v>
      </c>
      <c r="H170" s="338">
        <v>350</v>
      </c>
      <c r="I170" s="338">
        <v>565.29915275000008</v>
      </c>
      <c r="J170" s="338">
        <v>500</v>
      </c>
      <c r="K170" s="338">
        <v>173.29788867000002</v>
      </c>
      <c r="L170" s="338">
        <v>280.96143139000014</v>
      </c>
      <c r="M170" s="338">
        <v>240.38783900000004</v>
      </c>
      <c r="N170" s="338">
        <v>0</v>
      </c>
      <c r="O170" s="338">
        <v>565.29915274999985</v>
      </c>
      <c r="P170" s="338">
        <v>565.29915274999985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979.2235533299995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0.70615582299136648</v>
      </c>
      <c r="E171" s="358">
        <v>1.7776994270589004</v>
      </c>
      <c r="F171" s="358">
        <v>0.663403827223781</v>
      </c>
      <c r="G171" s="358">
        <f>G169/G166</f>
        <v>0.6693136290071664</v>
      </c>
      <c r="H171" s="358">
        <v>0.64058277859179491</v>
      </c>
      <c r="I171" s="358">
        <f>I169/I166</f>
        <v>0.54080862661365581</v>
      </c>
      <c r="J171" s="358">
        <v>0.43335705088620391</v>
      </c>
      <c r="K171" s="358">
        <f>K169/K166</f>
        <v>0.49066740342472975</v>
      </c>
      <c r="L171" s="358">
        <v>0.16288996508603351</v>
      </c>
      <c r="M171" s="358">
        <f>M169/M166</f>
        <v>0.46170209934365297</v>
      </c>
      <c r="N171" s="358">
        <v>0</v>
      </c>
      <c r="O171" s="358">
        <f>O169/O166</f>
        <v>0.4345677405674972</v>
      </c>
      <c r="P171" s="358">
        <f>P169/P166</f>
        <v>0.39798777152953058</v>
      </c>
      <c r="Q171" s="358" t="s">
        <v>286</v>
      </c>
      <c r="R171" s="358">
        <f>R169/R166</f>
        <v>0.36365502225557156</v>
      </c>
      <c r="S171" s="358" t="s">
        <v>286</v>
      </c>
      <c r="T171" s="343">
        <f>T169/T166</f>
        <v>8.3166421900437743E-2</v>
      </c>
      <c r="U171" s="344">
        <f>U169/U166</f>
        <v>2.9383730244303199E-2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7091.5476703999993</v>
      </c>
      <c r="E173" s="345">
        <v>7941.2424347699989</v>
      </c>
      <c r="F173" s="345">
        <v>8254.7652156132317</v>
      </c>
      <c r="G173" s="345">
        <v>8446.2202886100004</v>
      </c>
      <c r="H173" s="345">
        <v>8707.7167248231799</v>
      </c>
      <c r="I173" s="345">
        <f>I179+I181+I182+I187+I190</f>
        <v>9178.6100120481515</v>
      </c>
      <c r="J173" s="345">
        <v>9297.8473188375665</v>
      </c>
      <c r="K173" s="345">
        <f>K179+K181+K182+K187+K190</f>
        <v>10037.911185428975</v>
      </c>
      <c r="L173" s="345">
        <v>9781.5462214823074</v>
      </c>
      <c r="M173" s="345">
        <f>M179+M181+M182+M187+M190</f>
        <v>10669.623051016064</v>
      </c>
      <c r="N173" s="345">
        <v>10283.975768746524</v>
      </c>
      <c r="O173" s="345">
        <f>O179+O181+O182+O187+O190</f>
        <v>11232.699181088603</v>
      </c>
      <c r="P173" s="345">
        <f>P179+P181+P182+P187+P190</f>
        <v>11853.83319574999</v>
      </c>
      <c r="Q173" s="345" t="s">
        <v>286</v>
      </c>
      <c r="R173" s="345">
        <f>R179+R181+R182+R187+R190</f>
        <v>12545.441558243901</v>
      </c>
      <c r="S173" s="345" t="s">
        <v>286</v>
      </c>
      <c r="T173" s="336">
        <f t="shared" ref="T173:T204" si="14">IFERROR(H173+J173+L173+N173+P173+R173+0+0,"-")</f>
        <v>62470.360787883474</v>
      </c>
      <c r="U173" s="337">
        <f t="shared" ref="U173:U204" si="15">IFERROR(I173+K173+M173+O173,"-")</f>
        <v>41118.843429581793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4"/>
        <v>-</v>
      </c>
      <c r="U174" s="339" t="str">
        <f t="shared" si="15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4"/>
        <v>-</v>
      </c>
      <c r="U175" s="339" t="str">
        <f t="shared" si="15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4"/>
        <v>-</v>
      </c>
      <c r="U176" s="339" t="str">
        <f t="shared" si="15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4"/>
        <v>-</v>
      </c>
      <c r="U177" s="339" t="str">
        <f t="shared" si="15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4"/>
        <v>-</v>
      </c>
      <c r="U178" s="339" t="str">
        <f t="shared" si="15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6614.6281816999999</v>
      </c>
      <c r="E179" s="338">
        <v>7189.5756639599995</v>
      </c>
      <c r="F179" s="338">
        <v>7415.2962250233713</v>
      </c>
      <c r="G179" s="338">
        <v>7522.1894075700011</v>
      </c>
      <c r="H179" s="338">
        <v>7960.0416514194494</v>
      </c>
      <c r="I179" s="338">
        <v>8376.6700888280611</v>
      </c>
      <c r="J179" s="338">
        <v>8550.0948755664158</v>
      </c>
      <c r="K179" s="338">
        <v>9296.656331130489</v>
      </c>
      <c r="L179" s="338">
        <v>8903.9298702253909</v>
      </c>
      <c r="M179" s="338">
        <v>9894.0544544616187</v>
      </c>
      <c r="N179" s="338">
        <v>9237.2194174896067</v>
      </c>
      <c r="O179" s="338">
        <v>10404.772299552611</v>
      </c>
      <c r="P179" s="338">
        <v>10929.504057731734</v>
      </c>
      <c r="Q179" s="338" t="s">
        <v>286</v>
      </c>
      <c r="R179" s="338">
        <v>11525.481046226247</v>
      </c>
      <c r="S179" s="338" t="s">
        <v>286</v>
      </c>
      <c r="T179" s="340">
        <f t="shared" si="14"/>
        <v>57106.270918658847</v>
      </c>
      <c r="U179" s="339">
        <f t="shared" si="15"/>
        <v>37972.15317397278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4"/>
        <v>-</v>
      </c>
      <c r="U180" s="339" t="str">
        <f t="shared" si="15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211.76154920999997</v>
      </c>
      <c r="E181" s="338">
        <v>334.82429418000004</v>
      </c>
      <c r="F181" s="338">
        <v>274.29001630400052</v>
      </c>
      <c r="G181" s="338">
        <v>417.46406874000002</v>
      </c>
      <c r="H181" s="338">
        <v>256.02781327173267</v>
      </c>
      <c r="I181" s="338">
        <v>371.10602921912374</v>
      </c>
      <c r="J181" s="338">
        <v>162.95161927115035</v>
      </c>
      <c r="K181" s="338">
        <v>256.42139483254863</v>
      </c>
      <c r="L181" s="338">
        <v>167.95552725691769</v>
      </c>
      <c r="M181" s="338">
        <v>222.87517303390248</v>
      </c>
      <c r="N181" s="338">
        <v>167.95552725691769</v>
      </c>
      <c r="O181" s="338">
        <v>197.57129348661545</v>
      </c>
      <c r="P181" s="338">
        <v>205.79045485865615</v>
      </c>
      <c r="Q181" s="338" t="s">
        <v>286</v>
      </c>
      <c r="R181" s="338">
        <v>194.88504637393794</v>
      </c>
      <c r="S181" s="338" t="s">
        <v>286</v>
      </c>
      <c r="T181" s="340">
        <f t="shared" si="14"/>
        <v>1155.5659882893124</v>
      </c>
      <c r="U181" s="339">
        <f t="shared" si="15"/>
        <v>1047.9738905721902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0</v>
      </c>
      <c r="E182" s="338">
        <v>0</v>
      </c>
      <c r="F182" s="338">
        <v>0</v>
      </c>
      <c r="G182" s="338">
        <v>0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4"/>
        <v>0</v>
      </c>
      <c r="U182" s="339">
        <f t="shared" si="15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4"/>
        <v>-</v>
      </c>
      <c r="U183" s="339" t="str">
        <f t="shared" si="15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4"/>
        <v>-</v>
      </c>
      <c r="U184" s="339" t="str">
        <f t="shared" si="15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4"/>
        <v>-</v>
      </c>
      <c r="U185" s="339" t="str">
        <f t="shared" si="15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4"/>
        <v>-</v>
      </c>
      <c r="U186" s="339" t="str">
        <f t="shared" si="15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4"/>
        <v>0</v>
      </c>
      <c r="U187" s="339">
        <f t="shared" si="15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4"/>
        <v>0</v>
      </c>
      <c r="U188" s="339">
        <f t="shared" si="15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4"/>
        <v>0</v>
      </c>
      <c r="U189" s="339">
        <f t="shared" si="15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265.15793948999919</v>
      </c>
      <c r="E190" s="338">
        <v>416.8424766299994</v>
      </c>
      <c r="F190" s="338">
        <v>565.17897428585945</v>
      </c>
      <c r="G190" s="338">
        <v>506.56681229999879</v>
      </c>
      <c r="H190" s="338">
        <v>491.6472601319976</v>
      </c>
      <c r="I190" s="338">
        <v>430.83389400096678</v>
      </c>
      <c r="J190" s="338">
        <v>584.80082399999947</v>
      </c>
      <c r="K190" s="338">
        <v>484.83345946593681</v>
      </c>
      <c r="L190" s="338">
        <v>709.66082399999948</v>
      </c>
      <c r="M190" s="338">
        <v>552.69342352054264</v>
      </c>
      <c r="N190" s="338">
        <v>878.80082399999947</v>
      </c>
      <c r="O190" s="338">
        <v>630.35558804937659</v>
      </c>
      <c r="P190" s="338">
        <v>718.53868315959994</v>
      </c>
      <c r="Q190" s="338" t="s">
        <v>286</v>
      </c>
      <c r="R190" s="338">
        <v>825.07546564371626</v>
      </c>
      <c r="S190" s="338" t="s">
        <v>286</v>
      </c>
      <c r="T190" s="340">
        <f t="shared" si="14"/>
        <v>4208.5238809353123</v>
      </c>
      <c r="U190" s="339">
        <f t="shared" si="15"/>
        <v>2098.7163650368229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5531.0678126500006</v>
      </c>
      <c r="E191" s="338">
        <v>6836.2860584099999</v>
      </c>
      <c r="F191" s="338">
        <v>6789.8879736850286</v>
      </c>
      <c r="G191" s="338">
        <v>7150.5999438599974</v>
      </c>
      <c r="H191" s="338">
        <v>7298.9278403206454</v>
      </c>
      <c r="I191" s="338">
        <v>7884.1448401179232</v>
      </c>
      <c r="J191" s="338">
        <v>7651.2972704415806</v>
      </c>
      <c r="K191" s="338">
        <v>8514.4921364741076</v>
      </c>
      <c r="L191" s="338">
        <v>8044.2039292474055</v>
      </c>
      <c r="M191" s="338">
        <v>9062.41491569967</v>
      </c>
      <c r="N191" s="338">
        <v>8540.4547642389516</v>
      </c>
      <c r="O191" s="338">
        <v>9301.9476322955579</v>
      </c>
      <c r="P191" s="338">
        <v>9749.7779028059413</v>
      </c>
      <c r="Q191" s="338" t="s">
        <v>286</v>
      </c>
      <c r="R191" s="338">
        <v>10242.968354572966</v>
      </c>
      <c r="S191" s="338" t="s">
        <v>286</v>
      </c>
      <c r="T191" s="340">
        <f t="shared" si="14"/>
        <v>51527.630061627482</v>
      </c>
      <c r="U191" s="339">
        <f t="shared" si="15"/>
        <v>34762.999524587263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4"/>
        <v>0</v>
      </c>
      <c r="U192" s="339">
        <f t="shared" si="15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872.71437024999989</v>
      </c>
      <c r="E193" s="338">
        <v>1222.4024084600001</v>
      </c>
      <c r="F193" s="338">
        <v>1156.789647776568</v>
      </c>
      <c r="G193" s="338">
        <v>1145.0446433</v>
      </c>
      <c r="H193" s="338">
        <v>1141.5519235675158</v>
      </c>
      <c r="I193" s="338">
        <f>I194+I195+I196</f>
        <v>1448.5512456973288</v>
      </c>
      <c r="J193" s="338">
        <v>1188.6088832926305</v>
      </c>
      <c r="K193" s="338">
        <f>K194+K195+K196</f>
        <v>1438.7351266679987</v>
      </c>
      <c r="L193" s="338">
        <v>1237.2940872902218</v>
      </c>
      <c r="M193" s="338">
        <f>M194+M195+M196</f>
        <v>1479.0447901184662</v>
      </c>
      <c r="N193" s="338">
        <v>1287.9722464921679</v>
      </c>
      <c r="O193" s="338">
        <f>O194+O195+O196</f>
        <v>1363.9725620770516</v>
      </c>
      <c r="P193" s="338">
        <f>P194+P195+P196</f>
        <v>1410.2224769701147</v>
      </c>
      <c r="Q193" s="338" t="s">
        <v>286</v>
      </c>
      <c r="R193" s="338">
        <f>R194+R195+R196</f>
        <v>1465.47435676074</v>
      </c>
      <c r="S193" s="338" t="s">
        <v>286</v>
      </c>
      <c r="T193" s="340">
        <f t="shared" si="14"/>
        <v>7731.1239743733913</v>
      </c>
      <c r="U193" s="339">
        <f t="shared" si="15"/>
        <v>5730.3037245608448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4"/>
        <v>0</v>
      </c>
      <c r="U194" s="339">
        <f t="shared" si="15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4"/>
        <v>0</v>
      </c>
      <c r="U195" s="339">
        <f t="shared" si="15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872.71437024999989</v>
      </c>
      <c r="E196" s="338">
        <v>1222.4024084600001</v>
      </c>
      <c r="F196" s="338">
        <v>1156.789647776568</v>
      </c>
      <c r="G196" s="338">
        <v>1145.0446433</v>
      </c>
      <c r="H196" s="338">
        <v>1141.5519235675158</v>
      </c>
      <c r="I196" s="338">
        <v>1448.5512456973288</v>
      </c>
      <c r="J196" s="338">
        <v>1188.6088832926305</v>
      </c>
      <c r="K196" s="338">
        <v>1438.7351266679987</v>
      </c>
      <c r="L196" s="338">
        <v>1237.2940872902218</v>
      </c>
      <c r="M196" s="338">
        <v>1479.0447901184662</v>
      </c>
      <c r="N196" s="338">
        <v>1287.9722464921679</v>
      </c>
      <c r="O196" s="338">
        <v>1363.9725620770516</v>
      </c>
      <c r="P196" s="338">
        <v>1410.2224769701147</v>
      </c>
      <c r="Q196" s="338" t="s">
        <v>286</v>
      </c>
      <c r="R196" s="338">
        <v>1465.47435676074</v>
      </c>
      <c r="S196" s="338" t="s">
        <v>286</v>
      </c>
      <c r="T196" s="340">
        <f t="shared" si="14"/>
        <v>7731.1239743733913</v>
      </c>
      <c r="U196" s="339">
        <f t="shared" si="15"/>
        <v>5730.3037245608448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1267.46096029</v>
      </c>
      <c r="E197" s="338">
        <v>1594.2913883900001</v>
      </c>
      <c r="F197" s="338">
        <v>1544.5734940384607</v>
      </c>
      <c r="G197" s="338">
        <v>1547.5565203899998</v>
      </c>
      <c r="H197" s="338">
        <v>1663.022971960062</v>
      </c>
      <c r="I197" s="338">
        <v>1671.4202251431336</v>
      </c>
      <c r="J197" s="338">
        <v>1768.5049669551972</v>
      </c>
      <c r="K197" s="338">
        <v>1809.8553280012152</v>
      </c>
      <c r="L197" s="338">
        <v>1855.8237037240015</v>
      </c>
      <c r="M197" s="338">
        <v>1942.0715524164591</v>
      </c>
      <c r="N197" s="338">
        <v>1938.6584932202159</v>
      </c>
      <c r="O197" s="338">
        <v>2046.6978984785871</v>
      </c>
      <c r="P197" s="338">
        <v>2131.7752256925783</v>
      </c>
      <c r="Q197" s="338" t="s">
        <v>286</v>
      </c>
      <c r="R197" s="338">
        <v>2220.3890550993237</v>
      </c>
      <c r="S197" s="338" t="s">
        <v>286</v>
      </c>
      <c r="T197" s="340">
        <f t="shared" si="14"/>
        <v>11578.174416651378</v>
      </c>
      <c r="U197" s="339">
        <f t="shared" si="15"/>
        <v>7470.0450040393953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217.71137677999999</v>
      </c>
      <c r="E198" s="338">
        <v>230.80881237999998</v>
      </c>
      <c r="F198" s="338">
        <v>253.5097651917628</v>
      </c>
      <c r="G198" s="338">
        <v>195.77917044999998</v>
      </c>
      <c r="H198" s="338">
        <v>248.0311991510747</v>
      </c>
      <c r="I198" s="338">
        <v>228.60597508964062</v>
      </c>
      <c r="J198" s="338">
        <v>257.99142177954064</v>
      </c>
      <c r="K198" s="338">
        <v>257.44705703682354</v>
      </c>
      <c r="L198" s="338">
        <v>268.31107865072227</v>
      </c>
      <c r="M198" s="338">
        <v>270.28265139932284</v>
      </c>
      <c r="N198" s="338">
        <v>279.04352179675112</v>
      </c>
      <c r="O198" s="338">
        <v>281.09395745529565</v>
      </c>
      <c r="P198" s="338">
        <v>292.33771575350755</v>
      </c>
      <c r="Q198" s="338" t="s">
        <v>286</v>
      </c>
      <c r="R198" s="338">
        <v>304.88988720265354</v>
      </c>
      <c r="S198" s="338" t="s">
        <v>286</v>
      </c>
      <c r="T198" s="340">
        <f t="shared" si="14"/>
        <v>1650.6048243342498</v>
      </c>
      <c r="U198" s="339">
        <f t="shared" si="15"/>
        <v>1037.4296409810827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4"/>
        <v>-</v>
      </c>
      <c r="U199" s="339" t="str">
        <f t="shared" si="15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987.74649268999997</v>
      </c>
      <c r="E200" s="338">
        <v>1175.2832137299999</v>
      </c>
      <c r="F200" s="338">
        <v>1340.1588605983295</v>
      </c>
      <c r="G200" s="338">
        <v>1539.43780859</v>
      </c>
      <c r="H200" s="338">
        <v>1403.917316214495</v>
      </c>
      <c r="I200" s="338">
        <v>1545.81689837316</v>
      </c>
      <c r="J200" s="338">
        <v>1460.0740088630753</v>
      </c>
      <c r="K200" s="338">
        <v>1660.040328493775</v>
      </c>
      <c r="L200" s="338">
        <v>1518.476969217598</v>
      </c>
      <c r="M200" s="338">
        <v>1726.4419416335259</v>
      </c>
      <c r="N200" s="338">
        <v>1579.2160479863021</v>
      </c>
      <c r="O200" s="338">
        <v>1795.4996192988672</v>
      </c>
      <c r="P200" s="338">
        <v>1867.3196040708219</v>
      </c>
      <c r="Q200" s="338" t="s">
        <v>286</v>
      </c>
      <c r="R200" s="338">
        <v>1892.1938456182702</v>
      </c>
      <c r="S200" s="338" t="s">
        <v>286</v>
      </c>
      <c r="T200" s="340">
        <f t="shared" si="14"/>
        <v>9721.1977919705623</v>
      </c>
      <c r="U200" s="339">
        <f t="shared" si="15"/>
        <v>6727.7987877993282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216.80814390000003</v>
      </c>
      <c r="E201" s="338">
        <v>397.33944680000002</v>
      </c>
      <c r="F201" s="338">
        <v>418.80776024575573</v>
      </c>
      <c r="G201" s="338">
        <v>445.75878563999999</v>
      </c>
      <c r="H201" s="338">
        <v>421.92090050327778</v>
      </c>
      <c r="I201" s="338">
        <v>494.66898462704813</v>
      </c>
      <c r="J201" s="338">
        <v>438.79773652340884</v>
      </c>
      <c r="K201" s="338">
        <v>496.97706637731619</v>
      </c>
      <c r="L201" s="338">
        <v>456.34964598434527</v>
      </c>
      <c r="M201" s="338">
        <v>516.85614903240889</v>
      </c>
      <c r="N201" s="338">
        <v>474.60363182371913</v>
      </c>
      <c r="O201" s="338">
        <v>537.53039499370527</v>
      </c>
      <c r="P201" s="338">
        <v>559.03161079345352</v>
      </c>
      <c r="Q201" s="338" t="s">
        <v>286</v>
      </c>
      <c r="R201" s="338">
        <v>575.22692906795407</v>
      </c>
      <c r="S201" s="338" t="s">
        <v>286</v>
      </c>
      <c r="T201" s="340">
        <f t="shared" si="14"/>
        <v>2925.9304546961584</v>
      </c>
      <c r="U201" s="339">
        <f t="shared" si="15"/>
        <v>2046.0325950304787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786.35383591000004</v>
      </c>
      <c r="E202" s="338">
        <v>905.59002375999989</v>
      </c>
      <c r="F202" s="338">
        <v>733.33776496937321</v>
      </c>
      <c r="G202" s="338">
        <v>854.67283221000002</v>
      </c>
      <c r="H202" s="338">
        <v>850.64795976994731</v>
      </c>
      <c r="I202" s="338">
        <v>964.6030663616699</v>
      </c>
      <c r="J202" s="338">
        <v>927.77183742435716</v>
      </c>
      <c r="K202" s="338">
        <v>1132.2908413542177</v>
      </c>
      <c r="L202" s="338">
        <v>1027.6207174127837</v>
      </c>
      <c r="M202" s="338">
        <v>1186.6965103280047</v>
      </c>
      <c r="N202" s="338">
        <v>1087.2500385574858</v>
      </c>
      <c r="O202" s="338">
        <v>1275.1063114634107</v>
      </c>
      <c r="P202" s="338">
        <v>1389.709682348491</v>
      </c>
      <c r="Q202" s="338" t="s">
        <v>286</v>
      </c>
      <c r="R202" s="338">
        <v>1512.4037745351986</v>
      </c>
      <c r="S202" s="338" t="s">
        <v>286</v>
      </c>
      <c r="T202" s="340">
        <f t="shared" si="14"/>
        <v>6795.4040100482634</v>
      </c>
      <c r="U202" s="339">
        <f t="shared" si="15"/>
        <v>4558.6967295073027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165.51710450000002</v>
      </c>
      <c r="E203" s="338">
        <v>260.11938063999997</v>
      </c>
      <c r="F203" s="338">
        <v>114.67659104379157</v>
      </c>
      <c r="G203" s="338">
        <v>187.82427225000001</v>
      </c>
      <c r="H203" s="338">
        <v>188.57114490568617</v>
      </c>
      <c r="I203" s="338">
        <v>276.25330474287614</v>
      </c>
      <c r="J203" s="338">
        <v>214.99055233255504</v>
      </c>
      <c r="K203" s="338">
        <v>360.27499110153883</v>
      </c>
      <c r="L203" s="338">
        <v>264.69110221811104</v>
      </c>
      <c r="M203" s="338">
        <v>358.05439500867902</v>
      </c>
      <c r="N203" s="338">
        <v>292.76650818904017</v>
      </c>
      <c r="O203" s="338">
        <v>395.69649165709563</v>
      </c>
      <c r="P203" s="338">
        <v>444.69699416247926</v>
      </c>
      <c r="Q203" s="338" t="s">
        <v>286</v>
      </c>
      <c r="R203" s="338">
        <v>499.78064513359175</v>
      </c>
      <c r="S203" s="338" t="s">
        <v>286</v>
      </c>
      <c r="T203" s="340">
        <f t="shared" si="14"/>
        <v>1905.4969469414636</v>
      </c>
      <c r="U203" s="339">
        <f t="shared" si="15"/>
        <v>1390.2791825101895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449.35303195000017</v>
      </c>
      <c r="E204" s="338">
        <v>553.06938577999972</v>
      </c>
      <c r="F204" s="338">
        <v>530.43537650701796</v>
      </c>
      <c r="G204" s="338">
        <v>555.26462538999976</v>
      </c>
      <c r="H204" s="338">
        <v>515.34782099797485</v>
      </c>
      <c r="I204" s="338">
        <v>610.01793150046842</v>
      </c>
      <c r="J204" s="338">
        <v>529.01533257852475</v>
      </c>
      <c r="K204" s="338">
        <v>675.3060860542621</v>
      </c>
      <c r="L204" s="338">
        <v>543.22954462229677</v>
      </c>
      <c r="M204" s="338">
        <v>729.11204125283439</v>
      </c>
      <c r="N204" s="338">
        <v>558.01232514781918</v>
      </c>
      <c r="O204" s="338">
        <v>773.75515878670899</v>
      </c>
      <c r="P204" s="338">
        <v>806.67087275303038</v>
      </c>
      <c r="Q204" s="338" t="s">
        <v>286</v>
      </c>
      <c r="R204" s="338">
        <v>798.7729454238372</v>
      </c>
      <c r="S204" s="338" t="s">
        <v>286</v>
      </c>
      <c r="T204" s="340">
        <f t="shared" si="14"/>
        <v>3751.0488415234831</v>
      </c>
      <c r="U204" s="339">
        <f t="shared" si="15"/>
        <v>2788.1912175942739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135.20126035000035</v>
      </c>
      <c r="E205" s="338">
        <v>138.89732715999989</v>
      </c>
      <c r="F205" s="338">
        <v>187.40806903270058</v>
      </c>
      <c r="G205" s="338">
        <v>179.15521927999959</v>
      </c>
      <c r="H205" s="338">
        <v>361.65148352615836</v>
      </c>
      <c r="I205" s="338">
        <v>237.90307311222139</v>
      </c>
      <c r="J205" s="338">
        <v>458.91823614992671</v>
      </c>
      <c r="K205" s="338">
        <v>309.65594341257241</v>
      </c>
      <c r="L205" s="338">
        <v>561.69066241451037</v>
      </c>
      <c r="M205" s="338">
        <v>359.53592374059974</v>
      </c>
      <c r="N205" s="338">
        <v>716.89533993734858</v>
      </c>
      <c r="O205" s="338">
        <v>418.11481637688115</v>
      </c>
      <c r="P205" s="338">
        <v>467.30384750542618</v>
      </c>
      <c r="Q205" s="338" t="s">
        <v>286</v>
      </c>
      <c r="R205" s="338">
        <v>522.27971203138748</v>
      </c>
      <c r="S205" s="338" t="s">
        <v>286</v>
      </c>
      <c r="T205" s="340">
        <f t="shared" ref="T205:T225" si="16">IFERROR(H205+J205+L205+N205+P205+R205+0+0,"-")</f>
        <v>3088.7392815647577</v>
      </c>
      <c r="U205" s="339">
        <f t="shared" ref="U205:U225" si="17">IFERROR(I205+K205+M205+O205,"-")</f>
        <v>1325.2097566422747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11.882343110000001</v>
      </c>
      <c r="E206" s="338">
        <v>13.830242589999997</v>
      </c>
      <c r="F206" s="338">
        <v>21.173396918460405</v>
      </c>
      <c r="G206" s="338">
        <v>20.657457119999997</v>
      </c>
      <c r="H206" s="338">
        <v>10.076082757260405</v>
      </c>
      <c r="I206" s="338">
        <v>40.578384155408671</v>
      </c>
      <c r="J206" s="338">
        <v>10.076082757260405</v>
      </c>
      <c r="K206" s="338">
        <v>41.033112924822262</v>
      </c>
      <c r="L206" s="338">
        <v>8.0046976932604039</v>
      </c>
      <c r="M206" s="338">
        <v>39.434640568709</v>
      </c>
      <c r="N206" s="338">
        <v>4.3585831830503361</v>
      </c>
      <c r="O206" s="338">
        <v>36.996777628346344</v>
      </c>
      <c r="P206" s="338">
        <v>33.514472558950096</v>
      </c>
      <c r="Q206" s="338" t="s">
        <v>286</v>
      </c>
      <c r="R206" s="338">
        <v>33.514472558950096</v>
      </c>
      <c r="S206" s="338" t="s">
        <v>286</v>
      </c>
      <c r="T206" s="340">
        <f t="shared" si="16"/>
        <v>99.544391508731735</v>
      </c>
      <c r="U206" s="339">
        <f t="shared" si="17"/>
        <v>158.04291527728628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74.580716629999998</v>
      </c>
      <c r="E207" s="338">
        <v>83.094990460000005</v>
      </c>
      <c r="F207" s="338">
        <v>138.65582141687761</v>
      </c>
      <c r="G207" s="338">
        <v>153.50420522000002</v>
      </c>
      <c r="H207" s="338">
        <v>152.95267396988939</v>
      </c>
      <c r="I207" s="338">
        <v>160.55485958</v>
      </c>
      <c r="J207" s="338">
        <v>101.86744546967725</v>
      </c>
      <c r="K207" s="338">
        <v>163.48962344</v>
      </c>
      <c r="L207" s="338">
        <v>60.416170070025551</v>
      </c>
      <c r="M207" s="338">
        <v>173.45479614999996</v>
      </c>
      <c r="N207" s="338">
        <v>24.769793330450725</v>
      </c>
      <c r="O207" s="338">
        <v>148.31611977000003</v>
      </c>
      <c r="P207" s="338">
        <v>150.05352308000005</v>
      </c>
      <c r="Q207" s="338" t="s">
        <v>286</v>
      </c>
      <c r="R207" s="338">
        <v>150.70917122</v>
      </c>
      <c r="S207" s="338" t="s">
        <v>286</v>
      </c>
      <c r="T207" s="340">
        <f t="shared" si="16"/>
        <v>640.76877714004297</v>
      </c>
      <c r="U207" s="339">
        <f t="shared" si="17"/>
        <v>645.81539894000002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511.25528078999969</v>
      </c>
      <c r="E208" s="338">
        <v>521.67881890000115</v>
      </c>
      <c r="F208" s="338">
        <v>465.03801698972137</v>
      </c>
      <c r="G208" s="338">
        <v>513.7686762699999</v>
      </c>
      <c r="H208" s="338">
        <v>529.8075079029893</v>
      </c>
      <c r="I208" s="338">
        <v>481.42419647784357</v>
      </c>
      <c r="J208" s="338">
        <v>509.67131864798057</v>
      </c>
      <c r="K208" s="338">
        <v>529.66162271110375</v>
      </c>
      <c r="L208" s="338">
        <v>506.98665216763982</v>
      </c>
      <c r="M208" s="338">
        <v>639.48391905933897</v>
      </c>
      <c r="N208" s="338">
        <v>589.67474276364123</v>
      </c>
      <c r="O208" s="338">
        <v>624.86401596670351</v>
      </c>
      <c r="P208" s="338">
        <v>641.83887127956723</v>
      </c>
      <c r="Q208" s="338" t="s">
        <v>286</v>
      </c>
      <c r="R208" s="338">
        <v>767.11420505465048</v>
      </c>
      <c r="S208" s="338" t="s">
        <v>286</v>
      </c>
      <c r="T208" s="340">
        <f t="shared" si="16"/>
        <v>3545.0932978164687</v>
      </c>
      <c r="U208" s="339">
        <f t="shared" si="17"/>
        <v>2275.4337542149897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0.19526088999999999</v>
      </c>
      <c r="E209" s="338">
        <v>6.4180699999999997E-3</v>
      </c>
      <c r="F209" s="338">
        <v>4.1719342160806878</v>
      </c>
      <c r="G209" s="338">
        <v>7.9972500000000009E-3</v>
      </c>
      <c r="H209" s="338">
        <v>3.8536199999999998</v>
      </c>
      <c r="I209" s="338">
        <f>I210+I211+I215</f>
        <v>3.5276799999999997</v>
      </c>
      <c r="J209" s="338">
        <v>3.8536199999999998</v>
      </c>
      <c r="K209" s="338">
        <f>K210+K211+K215</f>
        <v>3.7503872</v>
      </c>
      <c r="L209" s="338">
        <v>3.8536199999999998</v>
      </c>
      <c r="M209" s="338">
        <f>M210+M211+M215</f>
        <v>3.9125441920000004</v>
      </c>
      <c r="N209" s="338">
        <v>3.8536199999999998</v>
      </c>
      <c r="O209" s="338">
        <f>O210+O211+O215</f>
        <v>4.0527380035199991</v>
      </c>
      <c r="P209" s="338">
        <f>P210+P211+P215</f>
        <v>4.1598185300284785</v>
      </c>
      <c r="Q209" s="338" t="s">
        <v>286</v>
      </c>
      <c r="R209" s="338">
        <f>R210+R211+R215</f>
        <v>4.2697283139790558</v>
      </c>
      <c r="S209" s="338" t="s">
        <v>286</v>
      </c>
      <c r="T209" s="340">
        <f t="shared" si="16"/>
        <v>23.844026844007534</v>
      </c>
      <c r="U209" s="339">
        <f t="shared" si="17"/>
        <v>15.243349395519999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0</v>
      </c>
      <c r="E210" s="338">
        <v>0</v>
      </c>
      <c r="F210" s="338">
        <v>1.9336199999999999</v>
      </c>
      <c r="G210" s="338">
        <v>0</v>
      </c>
      <c r="H210" s="338">
        <v>1.9336199999999999</v>
      </c>
      <c r="I210" s="338">
        <v>3.5276799999999997</v>
      </c>
      <c r="J210" s="338">
        <v>1.9336199999999999</v>
      </c>
      <c r="K210" s="338">
        <v>3.7503872</v>
      </c>
      <c r="L210" s="338">
        <v>1.9336199999999999</v>
      </c>
      <c r="M210" s="338">
        <v>3.9125441920000004</v>
      </c>
      <c r="N210" s="338">
        <v>1.9336199999999999</v>
      </c>
      <c r="O210" s="338">
        <v>4.0527380035199991</v>
      </c>
      <c r="P210" s="338">
        <v>4.1598185300284785</v>
      </c>
      <c r="Q210" s="338" t="s">
        <v>286</v>
      </c>
      <c r="R210" s="338">
        <v>4.1598185300284785</v>
      </c>
      <c r="S210" s="338" t="s">
        <v>286</v>
      </c>
      <c r="T210" s="340">
        <f t="shared" si="16"/>
        <v>16.054117060056956</v>
      </c>
      <c r="U210" s="339">
        <f t="shared" si="17"/>
        <v>15.243349395519999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6"/>
        <v>0</v>
      </c>
      <c r="U211" s="339">
        <f t="shared" si="17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6"/>
        <v>0</v>
      </c>
      <c r="U212" s="339">
        <f t="shared" si="17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6"/>
        <v>0</v>
      </c>
      <c r="U213" s="339">
        <f t="shared" si="17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6"/>
        <v>0</v>
      </c>
      <c r="U214" s="339">
        <f t="shared" si="17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0.19526088999999999</v>
      </c>
      <c r="E215" s="338">
        <v>6.4180699999999997E-3</v>
      </c>
      <c r="F215" s="338">
        <v>2.2383142160806875</v>
      </c>
      <c r="G215" s="338">
        <v>7.9972500000000009E-3</v>
      </c>
      <c r="H215" s="338">
        <v>1.92</v>
      </c>
      <c r="I215" s="338">
        <v>0</v>
      </c>
      <c r="J215" s="338">
        <v>1.92</v>
      </c>
      <c r="K215" s="338">
        <v>0</v>
      </c>
      <c r="L215" s="338">
        <v>1.92</v>
      </c>
      <c r="M215" s="338">
        <v>0</v>
      </c>
      <c r="N215" s="338">
        <v>1.92</v>
      </c>
      <c r="O215" s="338">
        <v>0</v>
      </c>
      <c r="P215" s="338">
        <v>0</v>
      </c>
      <c r="Q215" s="338" t="s">
        <v>286</v>
      </c>
      <c r="R215" s="338">
        <v>0.10990978395057754</v>
      </c>
      <c r="S215" s="338" t="s">
        <v>286</v>
      </c>
      <c r="T215" s="340">
        <f t="shared" si="16"/>
        <v>7.7899097839505771</v>
      </c>
      <c r="U215" s="339">
        <f t="shared" si="17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978.02370721999989</v>
      </c>
      <c r="E216" s="338">
        <v>1345.62924505</v>
      </c>
      <c r="F216" s="338">
        <v>1297.3598345307964</v>
      </c>
      <c r="G216" s="338">
        <v>1368.01417537</v>
      </c>
      <c r="H216" s="338">
        <v>1252.2180243291243</v>
      </c>
      <c r="I216" s="338">
        <f>I217+I224+I225</f>
        <v>1312.9082964065751</v>
      </c>
      <c r="J216" s="338">
        <v>1131.5568282378269</v>
      </c>
      <c r="K216" s="338">
        <f>K217+K224+K225</f>
        <v>1210.6969625858039</v>
      </c>
      <c r="L216" s="338">
        <v>1136.0433598117452</v>
      </c>
      <c r="M216" s="338">
        <f>M217+M224+M225</f>
        <v>1169.2276968318752</v>
      </c>
      <c r="N216" s="338">
        <v>1131.4340638117453</v>
      </c>
      <c r="O216" s="338">
        <f>O217+O224+O225</f>
        <v>1169.9168831235268</v>
      </c>
      <c r="P216" s="338">
        <f>P217+P224+P225</f>
        <v>1174.1636700059137</v>
      </c>
      <c r="Q216" s="338" t="s">
        <v>286</v>
      </c>
      <c r="R216" s="338">
        <f>R217+R224+R225</f>
        <v>1178.5512110324453</v>
      </c>
      <c r="S216" s="338" t="s">
        <v>286</v>
      </c>
      <c r="T216" s="340">
        <f t="shared" si="16"/>
        <v>7003.9671572288007</v>
      </c>
      <c r="U216" s="339">
        <f t="shared" si="17"/>
        <v>4862.7498389477814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978.02370721999989</v>
      </c>
      <c r="E217" s="338">
        <v>1345.62924505</v>
      </c>
      <c r="F217" s="338">
        <v>1221.5242245307963</v>
      </c>
      <c r="G217" s="338">
        <v>1368.01417537</v>
      </c>
      <c r="H217" s="338">
        <v>1168.4845783291244</v>
      </c>
      <c r="I217" s="338">
        <f>I218+I219+I220+I221+I222+I223</f>
        <v>1233.6656274065751</v>
      </c>
      <c r="J217" s="338">
        <v>1100.229669237827</v>
      </c>
      <c r="K217" s="338">
        <f>K218+K219+K220+K221+K222+K223</f>
        <v>1137.062114585804</v>
      </c>
      <c r="L217" s="338">
        <v>1136.0433598117452</v>
      </c>
      <c r="M217" s="338">
        <f>M218+M219+M220+M221+M222+M223</f>
        <v>1134.4797478318751</v>
      </c>
      <c r="N217" s="338">
        <v>1131.4340638117453</v>
      </c>
      <c r="O217" s="338">
        <f>O218+O219+O220+O221+O222+O223</f>
        <v>1164.7287661235268</v>
      </c>
      <c r="P217" s="338">
        <f>P218+P219+P220+P221+P222+P223</f>
        <v>1174.1636700059137</v>
      </c>
      <c r="Q217" s="338" t="s">
        <v>286</v>
      </c>
      <c r="R217" s="338">
        <f>R218+R219+R220+R221+R222+R223</f>
        <v>1178.5512110324453</v>
      </c>
      <c r="S217" s="338" t="s">
        <v>286</v>
      </c>
      <c r="T217" s="340">
        <f t="shared" si="16"/>
        <v>6888.906552228801</v>
      </c>
      <c r="U217" s="339">
        <f t="shared" si="17"/>
        <v>4669.9362559477813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469.16309217999992</v>
      </c>
      <c r="E218" s="338">
        <v>513.41975621000006</v>
      </c>
      <c r="F218" s="338">
        <v>543.12766253079633</v>
      </c>
      <c r="G218" s="338">
        <v>330.71772533000006</v>
      </c>
      <c r="H218" s="338">
        <v>526.8500213291245</v>
      </c>
      <c r="I218" s="338">
        <v>469.91092640657502</v>
      </c>
      <c r="J218" s="338">
        <v>560.52423723782692</v>
      </c>
      <c r="K218" s="338">
        <v>461.38816258580397</v>
      </c>
      <c r="L218" s="338">
        <v>539.18747681174523</v>
      </c>
      <c r="M218" s="338">
        <v>581.16156483187501</v>
      </c>
      <c r="N218" s="338">
        <v>677.39928981174523</v>
      </c>
      <c r="O218" s="338">
        <v>433.38324212352688</v>
      </c>
      <c r="P218" s="338">
        <v>692.67734500591371</v>
      </c>
      <c r="Q218" s="338" t="s">
        <v>286</v>
      </c>
      <c r="R218" s="338">
        <v>586.60576603244533</v>
      </c>
      <c r="S218" s="338" t="s">
        <v>286</v>
      </c>
      <c r="T218" s="340">
        <f t="shared" si="16"/>
        <v>3583.2441362288009</v>
      </c>
      <c r="U218" s="339">
        <f t="shared" si="17"/>
        <v>1945.8438959477808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304.99316885999997</v>
      </c>
      <c r="E219" s="338">
        <v>387.54746601000005</v>
      </c>
      <c r="F219" s="338">
        <v>636.06737199999998</v>
      </c>
      <c r="G219" s="338">
        <v>492.81214670999992</v>
      </c>
      <c r="H219" s="338">
        <v>602.85408299999995</v>
      </c>
      <c r="I219" s="338">
        <v>717.64679699999999</v>
      </c>
      <c r="J219" s="338">
        <v>517.65377699999999</v>
      </c>
      <c r="K219" s="338">
        <v>640.89609500000006</v>
      </c>
      <c r="L219" s="338">
        <v>575.91560900000002</v>
      </c>
      <c r="M219" s="338">
        <v>531.07110899999998</v>
      </c>
      <c r="N219" s="338">
        <v>428.12797399999999</v>
      </c>
      <c r="O219" s="338">
        <v>705.43872399999998</v>
      </c>
      <c r="P219" s="338">
        <v>455.57952500000005</v>
      </c>
      <c r="Q219" s="338" t="s">
        <v>286</v>
      </c>
      <c r="R219" s="338">
        <v>569.08493199999987</v>
      </c>
      <c r="S219" s="338" t="s">
        <v>286</v>
      </c>
      <c r="T219" s="340">
        <f t="shared" si="16"/>
        <v>3149.2158999999997</v>
      </c>
      <c r="U219" s="339">
        <f t="shared" si="17"/>
        <v>2595.052725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27.749190000000002</v>
      </c>
      <c r="G220" s="338">
        <v>0</v>
      </c>
      <c r="H220" s="338">
        <v>18.800473999999998</v>
      </c>
      <c r="I220" s="338">
        <v>23.727904000000002</v>
      </c>
      <c r="J220" s="338">
        <v>22.051655</v>
      </c>
      <c r="K220" s="338">
        <v>34.777857000000004</v>
      </c>
      <c r="L220" s="338">
        <v>20.940274000000002</v>
      </c>
      <c r="M220" s="338">
        <v>22.247074000000001</v>
      </c>
      <c r="N220" s="338">
        <v>25.9068</v>
      </c>
      <c r="O220" s="338">
        <v>25.9068</v>
      </c>
      <c r="P220" s="338">
        <v>25.9068</v>
      </c>
      <c r="Q220" s="338" t="s">
        <v>286</v>
      </c>
      <c r="R220" s="338">
        <v>22.860512999999997</v>
      </c>
      <c r="S220" s="338" t="s">
        <v>286</v>
      </c>
      <c r="T220" s="340">
        <f t="shared" si="16"/>
        <v>136.46651600000001</v>
      </c>
      <c r="U220" s="339">
        <f t="shared" si="17"/>
        <v>106.65963500000001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0</v>
      </c>
      <c r="G221" s="338">
        <v>0</v>
      </c>
      <c r="H221" s="338">
        <v>0</v>
      </c>
      <c r="I221" s="338">
        <v>0</v>
      </c>
      <c r="J221" s="338">
        <v>0</v>
      </c>
      <c r="K221" s="338">
        <v>0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6"/>
        <v>0</v>
      </c>
      <c r="U221" s="339">
        <f t="shared" si="17"/>
        <v>0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14.58</v>
      </c>
      <c r="G222" s="338">
        <v>0</v>
      </c>
      <c r="H222" s="338">
        <v>19.98</v>
      </c>
      <c r="I222" s="338">
        <v>22.38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6"/>
        <v>19.98</v>
      </c>
      <c r="U222" s="339">
        <f t="shared" si="17"/>
        <v>22.38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203.86744618</v>
      </c>
      <c r="E223" s="338">
        <v>444.66202282999984</v>
      </c>
      <c r="F223" s="338">
        <v>0</v>
      </c>
      <c r="G223" s="338">
        <v>544.48430332999999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6"/>
        <v>0</v>
      </c>
      <c r="U223" s="339">
        <f t="shared" si="17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75.835610000000003</v>
      </c>
      <c r="G224" s="338">
        <v>0</v>
      </c>
      <c r="H224" s="338">
        <v>83.733446000000001</v>
      </c>
      <c r="I224" s="338">
        <v>79.242669000000006</v>
      </c>
      <c r="J224" s="338">
        <v>31.327158999999998</v>
      </c>
      <c r="K224" s="338">
        <v>73.634848000000019</v>
      </c>
      <c r="L224" s="338">
        <v>0</v>
      </c>
      <c r="M224" s="338">
        <v>34.747948999999991</v>
      </c>
      <c r="N224" s="338">
        <v>0</v>
      </c>
      <c r="O224" s="338">
        <v>5.1881170000000001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6"/>
        <v>115.060605</v>
      </c>
      <c r="U224" s="339">
        <f t="shared" si="17"/>
        <v>192.81358300000002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6"/>
        <v>0</v>
      </c>
      <c r="U225" s="339">
        <f t="shared" si="17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27.149637420000001</v>
      </c>
      <c r="E227" s="338">
        <v>32.274547149999997</v>
      </c>
      <c r="F227" s="338">
        <v>24.991042620000002</v>
      </c>
      <c r="G227" s="338">
        <v>37.120478580000004</v>
      </c>
      <c r="H227" s="338">
        <v>5.3625920800000006</v>
      </c>
      <c r="I227" s="338">
        <v>52.22020766</v>
      </c>
      <c r="J227" s="338">
        <v>1.96841851</v>
      </c>
      <c r="K227" s="338">
        <v>28.971611160000002</v>
      </c>
      <c r="L227" s="338">
        <v>0.87035874999999996</v>
      </c>
      <c r="M227" s="338">
        <v>6.7604932099999999</v>
      </c>
      <c r="N227" s="338">
        <v>0.51673549000000008</v>
      </c>
      <c r="O227" s="338">
        <v>3.4265367000000002</v>
      </c>
      <c r="P227" s="338">
        <v>1.6891333900000001</v>
      </c>
      <c r="Q227" s="338" t="s">
        <v>286</v>
      </c>
      <c r="R227" s="338">
        <v>1.03348525</v>
      </c>
      <c r="S227" s="338" t="s">
        <v>286</v>
      </c>
      <c r="T227" s="340">
        <f t="shared" ref="T227:T256" si="18">IFERROR(H227+J227+L227+N227+P227+R227+0+0,"-")</f>
        <v>11.440723470000002</v>
      </c>
      <c r="U227" s="339">
        <f t="shared" ref="U227:U256" si="19">IFERROR(I227+K227+M227+O227,"-")</f>
        <v>91.378848730000001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294.90692061999999</v>
      </c>
      <c r="E228" s="338">
        <v>841.21879624000007</v>
      </c>
      <c r="F228" s="338">
        <v>219.49591428272731</v>
      </c>
      <c r="G228" s="338">
        <v>484.33477503000012</v>
      </c>
      <c r="H228" s="338">
        <v>878.75362031272732</v>
      </c>
      <c r="I228" s="338">
        <f>I229+I230+I234+I235+I238+I239+I240</f>
        <v>240.38783900000004</v>
      </c>
      <c r="J228" s="338">
        <v>76.36363636363636</v>
      </c>
      <c r="K228" s="338">
        <f>K229+K230+K234+K235+K238+K239+K240</f>
        <v>565.29915274999996</v>
      </c>
      <c r="L228" s="338">
        <v>121.27272727272728</v>
      </c>
      <c r="M228" s="338">
        <f>M229+M230+M234+M235+M238+M239+M240</f>
        <v>173.29788866999999</v>
      </c>
      <c r="N228" s="338">
        <v>148.97680732272724</v>
      </c>
      <c r="O228" s="338">
        <f>O229+O230+O234+O235+O238+O239+O240</f>
        <v>240.38783900000001</v>
      </c>
      <c r="P228" s="338">
        <f>P229+P230+P234+P235+P238+P239+P240</f>
        <v>565.29915274999985</v>
      </c>
      <c r="Q228" s="338" t="s">
        <v>286</v>
      </c>
      <c r="R228" s="338">
        <f>R229+R230+R234+R235+R238+R239+R240</f>
        <v>565.29915274999985</v>
      </c>
      <c r="S228" s="338" t="s">
        <v>286</v>
      </c>
      <c r="T228" s="340">
        <f t="shared" si="18"/>
        <v>2355.965096771818</v>
      </c>
      <c r="U228" s="339">
        <f t="shared" si="19"/>
        <v>1219.3727194200001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35.38198302</v>
      </c>
      <c r="E229" s="338">
        <v>46.9724474</v>
      </c>
      <c r="F229" s="338">
        <v>35.272727272727273</v>
      </c>
      <c r="G229" s="338">
        <v>134.01903129999999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18"/>
        <v>104.18181818181819</v>
      </c>
      <c r="U229" s="339">
        <f t="shared" si="19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259.52493759999999</v>
      </c>
      <c r="E230" s="338">
        <v>603.09305404000008</v>
      </c>
      <c r="F230" s="338">
        <v>184.22318701000003</v>
      </c>
      <c r="G230" s="338">
        <v>179.45223773000001</v>
      </c>
      <c r="H230" s="338">
        <v>843.48089304000007</v>
      </c>
      <c r="I230" s="338">
        <f>I231+I232+I233</f>
        <v>240.38783900000004</v>
      </c>
      <c r="J230" s="338">
        <v>50</v>
      </c>
      <c r="K230" s="338">
        <f>K231+K232+K233</f>
        <v>565.29915274999985</v>
      </c>
      <c r="L230" s="338">
        <v>100</v>
      </c>
      <c r="M230" s="338">
        <f>M231+M232+M233</f>
        <v>173.29788867000002</v>
      </c>
      <c r="N230" s="338">
        <v>127.70408004999997</v>
      </c>
      <c r="O230" s="338">
        <f>O231+O232+O233</f>
        <v>240.38783900000004</v>
      </c>
      <c r="P230" s="338">
        <f>P231+P232+P233</f>
        <v>565.29915274999985</v>
      </c>
      <c r="Q230" s="338" t="s">
        <v>286</v>
      </c>
      <c r="R230" s="338">
        <f>R231+R232+R233</f>
        <v>565.29915274999985</v>
      </c>
      <c r="S230" s="338" t="s">
        <v>286</v>
      </c>
      <c r="T230" s="340">
        <f t="shared" si="18"/>
        <v>2251.78327859</v>
      </c>
      <c r="U230" s="339">
        <f t="shared" si="19"/>
        <v>1219.3727194199998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18"/>
        <v>0</v>
      </c>
      <c r="U231" s="339">
        <f t="shared" si="19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0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18"/>
        <v>0</v>
      </c>
      <c r="U232" s="339">
        <f t="shared" si="19"/>
        <v>0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259.52493759999999</v>
      </c>
      <c r="E233" s="338">
        <v>603.09305404000008</v>
      </c>
      <c r="F233" s="338">
        <v>184.22318701000003</v>
      </c>
      <c r="G233" s="338">
        <v>179.45223773000001</v>
      </c>
      <c r="H233" s="338">
        <v>843.48089304000007</v>
      </c>
      <c r="I233" s="338">
        <v>240.38783900000004</v>
      </c>
      <c r="J233" s="338">
        <v>50</v>
      </c>
      <c r="K233" s="338">
        <v>565.29915274999985</v>
      </c>
      <c r="L233" s="338">
        <v>100</v>
      </c>
      <c r="M233" s="338">
        <v>173.29788867000002</v>
      </c>
      <c r="N233" s="338">
        <v>127.70408004999997</v>
      </c>
      <c r="O233" s="338">
        <v>240.38783900000004</v>
      </c>
      <c r="P233" s="338">
        <v>565.29915274999985</v>
      </c>
      <c r="Q233" s="338" t="s">
        <v>286</v>
      </c>
      <c r="R233" s="338">
        <v>565.29915274999985</v>
      </c>
      <c r="S233" s="338" t="s">
        <v>286</v>
      </c>
      <c r="T233" s="340">
        <f t="shared" si="18"/>
        <v>2251.78327859</v>
      </c>
      <c r="U233" s="339">
        <f t="shared" si="19"/>
        <v>1219.3727194199998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18"/>
        <v>0</v>
      </c>
      <c r="U234" s="339">
        <f t="shared" si="19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191.1532948</v>
      </c>
      <c r="F235" s="338">
        <v>0</v>
      </c>
      <c r="G235" s="338">
        <v>170.863506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18"/>
        <v>0</v>
      </c>
      <c r="U235" s="339">
        <f t="shared" si="19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191.1532948</v>
      </c>
      <c r="F236" s="338">
        <v>0</v>
      </c>
      <c r="G236" s="338">
        <v>170.86350600000003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18"/>
        <v>0</v>
      </c>
      <c r="U236" s="339">
        <f t="shared" si="19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18"/>
        <v>0</v>
      </c>
      <c r="U237" s="339">
        <f t="shared" si="19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18"/>
        <v>0</v>
      </c>
      <c r="U238" s="339">
        <f t="shared" si="19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18"/>
        <v>0</v>
      </c>
      <c r="U239" s="339">
        <f t="shared" si="19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</v>
      </c>
      <c r="E240" s="338">
        <v>0</v>
      </c>
      <c r="F240" s="338">
        <v>0</v>
      </c>
      <c r="G240" s="338">
        <v>0</v>
      </c>
      <c r="H240" s="338">
        <v>0</v>
      </c>
      <c r="I240" s="338">
        <v>0</v>
      </c>
      <c r="J240" s="338">
        <v>0</v>
      </c>
      <c r="K240" s="338">
        <v>5.8207660913467408E-14</v>
      </c>
      <c r="L240" s="338">
        <v>0</v>
      </c>
      <c r="M240" s="338">
        <v>-1.4551915228366852E-14</v>
      </c>
      <c r="N240" s="338">
        <v>0</v>
      </c>
      <c r="O240" s="338">
        <v>-2.9103830456733704E-14</v>
      </c>
      <c r="P240" s="338">
        <v>-2.9103830456733704E-14</v>
      </c>
      <c r="Q240" s="338" t="s">
        <v>286</v>
      </c>
      <c r="R240" s="338">
        <v>0</v>
      </c>
      <c r="S240" s="338" t="s">
        <v>286</v>
      </c>
      <c r="T240" s="340">
        <f t="shared" si="18"/>
        <v>-2.9103830456733704E-14</v>
      </c>
      <c r="U240" s="339">
        <f t="shared" si="19"/>
        <v>1.4551915228366852E-14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412.75429426999995</v>
      </c>
      <c r="E241" s="338">
        <v>1159.5203440199998</v>
      </c>
      <c r="F241" s="338">
        <v>184.23869493000001</v>
      </c>
      <c r="G241" s="338">
        <v>350.33971516999998</v>
      </c>
      <c r="H241" s="338">
        <v>1131.0572731810857</v>
      </c>
      <c r="I241" s="338">
        <f>I242+I246+I247</f>
        <v>283.22092998681592</v>
      </c>
      <c r="J241" s="338">
        <v>613.01682982559055</v>
      </c>
      <c r="K241" s="338">
        <f>K242+K246+K247</f>
        <v>940.70021224733273</v>
      </c>
      <c r="L241" s="338">
        <v>820.38608997598294</v>
      </c>
      <c r="M241" s="338">
        <f>M242+M246+M247</f>
        <v>591.47599540997169</v>
      </c>
      <c r="N241" s="338">
        <v>766.96091122688802</v>
      </c>
      <c r="O241" s="338">
        <f>O242+O246+O247</f>
        <v>704.42956909184147</v>
      </c>
      <c r="P241" s="338">
        <f>P242+P246+P247</f>
        <v>1086.4824220290393</v>
      </c>
      <c r="Q241" s="338" t="s">
        <v>286</v>
      </c>
      <c r="R241" s="338">
        <f>R242+R246+R247</f>
        <v>1092.7431358284534</v>
      </c>
      <c r="S241" s="338" t="s">
        <v>286</v>
      </c>
      <c r="T241" s="340">
        <f t="shared" si="18"/>
        <v>5510.6466620670399</v>
      </c>
      <c r="U241" s="339">
        <f t="shared" si="19"/>
        <v>2519.826706735962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377.33836379999997</v>
      </c>
      <c r="E242" s="338">
        <v>894.24634883999988</v>
      </c>
      <c r="F242" s="338">
        <v>184.23869493000004</v>
      </c>
      <c r="G242" s="338">
        <v>350.31574373000001</v>
      </c>
      <c r="H242" s="338">
        <v>843.48089304000018</v>
      </c>
      <c r="I242" s="338">
        <v>240.38783900000004</v>
      </c>
      <c r="J242" s="338">
        <v>350</v>
      </c>
      <c r="K242" s="338">
        <v>565.29915275000008</v>
      </c>
      <c r="L242" s="338">
        <v>500</v>
      </c>
      <c r="M242" s="338">
        <v>173.29788867000002</v>
      </c>
      <c r="N242" s="338">
        <v>408.66551144000016</v>
      </c>
      <c r="O242" s="338">
        <v>240.38783900000004</v>
      </c>
      <c r="P242" s="338">
        <v>565.29915274999985</v>
      </c>
      <c r="Q242" s="338" t="s">
        <v>286</v>
      </c>
      <c r="R242" s="338">
        <v>565.29915274999985</v>
      </c>
      <c r="S242" s="338" t="s">
        <v>286</v>
      </c>
      <c r="T242" s="340">
        <f t="shared" si="18"/>
        <v>3232.7447099800002</v>
      </c>
      <c r="U242" s="339">
        <f t="shared" si="19"/>
        <v>1219.3727194200001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117.30225019999999</v>
      </c>
      <c r="E243" s="338">
        <v>102.97077280000001</v>
      </c>
      <c r="F243" s="338">
        <v>1.1941098400003512E-2</v>
      </c>
      <c r="G243" s="338">
        <v>0</v>
      </c>
      <c r="H243" s="338">
        <v>8.7538865045644345E-14</v>
      </c>
      <c r="I243" s="338">
        <v>0</v>
      </c>
      <c r="J243" s="338">
        <v>231</v>
      </c>
      <c r="K243" s="338">
        <v>2.3283064365386963E-13</v>
      </c>
      <c r="L243" s="338">
        <v>308</v>
      </c>
      <c r="M243" s="338">
        <v>0</v>
      </c>
      <c r="N243" s="338">
        <v>216.34030217030016</v>
      </c>
      <c r="O243" s="338">
        <v>0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18"/>
        <v>755.34030217030022</v>
      </c>
      <c r="U243" s="339">
        <f t="shared" si="19"/>
        <v>2.3283064365386963E-13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0.51117599999999996</v>
      </c>
      <c r="E244" s="338">
        <v>0</v>
      </c>
      <c r="F244" s="338">
        <v>3.5668216000010488E-3</v>
      </c>
      <c r="G244" s="338">
        <v>0</v>
      </c>
      <c r="H244" s="338">
        <v>2.6147972675971688E-14</v>
      </c>
      <c r="I244" s="338">
        <v>0</v>
      </c>
      <c r="J244" s="338">
        <v>69</v>
      </c>
      <c r="K244" s="338">
        <v>0</v>
      </c>
      <c r="L244" s="338">
        <v>92</v>
      </c>
      <c r="M244" s="338">
        <v>0</v>
      </c>
      <c r="N244" s="338">
        <v>64.621129219700052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18"/>
        <v>225.62112921970009</v>
      </c>
      <c r="U244" s="339">
        <f t="shared" si="19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259.52493760000004</v>
      </c>
      <c r="E245" s="338">
        <v>791.27557603999992</v>
      </c>
      <c r="F245" s="338">
        <v>184.22318701000003</v>
      </c>
      <c r="G245" s="338">
        <v>350.31574373000001</v>
      </c>
      <c r="H245" s="338">
        <v>843.48089304000007</v>
      </c>
      <c r="I245" s="338">
        <v>240.38783900000004</v>
      </c>
      <c r="J245" s="338">
        <v>50</v>
      </c>
      <c r="K245" s="338">
        <v>565.29915274999985</v>
      </c>
      <c r="L245" s="338">
        <v>100</v>
      </c>
      <c r="M245" s="338">
        <v>173.29788867000002</v>
      </c>
      <c r="N245" s="338">
        <v>127.70408004999997</v>
      </c>
      <c r="O245" s="338">
        <v>240.38783900000004</v>
      </c>
      <c r="P245" s="338">
        <v>565.29915274999985</v>
      </c>
      <c r="Q245" s="338" t="s">
        <v>286</v>
      </c>
      <c r="R245" s="338">
        <v>565.29915274999985</v>
      </c>
      <c r="S245" s="338" t="s">
        <v>286</v>
      </c>
      <c r="T245" s="340">
        <f t="shared" si="18"/>
        <v>2251.78327859</v>
      </c>
      <c r="U245" s="339">
        <f t="shared" si="19"/>
        <v>1219.3727194199998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35.415930470000006</v>
      </c>
      <c r="E246" s="338">
        <v>265.27399517999999</v>
      </c>
      <c r="F246" s="338">
        <v>0</v>
      </c>
      <c r="G246" s="338">
        <v>2.397144E-2</v>
      </c>
      <c r="H246" s="338">
        <v>287.57638014108545</v>
      </c>
      <c r="I246" s="338">
        <v>0</v>
      </c>
      <c r="J246" s="338">
        <v>263.01682982559055</v>
      </c>
      <c r="K246" s="338">
        <v>375.40105949733265</v>
      </c>
      <c r="L246" s="338">
        <v>320.38608997598294</v>
      </c>
      <c r="M246" s="338">
        <v>418.17810673997167</v>
      </c>
      <c r="N246" s="338">
        <v>358.29539978688786</v>
      </c>
      <c r="O246" s="338">
        <v>464.04173009184137</v>
      </c>
      <c r="P246" s="338">
        <v>521.18326927903934</v>
      </c>
      <c r="Q246" s="338" t="s">
        <v>286</v>
      </c>
      <c r="R246" s="338">
        <v>527.4439830784537</v>
      </c>
      <c r="S246" s="338" t="s">
        <v>286</v>
      </c>
      <c r="T246" s="340">
        <f t="shared" si="18"/>
        <v>2277.9019520870397</v>
      </c>
      <c r="U246" s="339">
        <f t="shared" si="19"/>
        <v>1257.6208963291456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-2.9103830456733704E-14</v>
      </c>
      <c r="G247" s="338">
        <v>-2.9103830456733704E-14</v>
      </c>
      <c r="H247" s="338">
        <v>0</v>
      </c>
      <c r="I247" s="338">
        <v>42.833090986815861</v>
      </c>
      <c r="J247" s="338">
        <v>0</v>
      </c>
      <c r="K247" s="338">
        <v>0</v>
      </c>
      <c r="L247" s="338">
        <v>0</v>
      </c>
      <c r="M247" s="338">
        <v>1.0913936421275139E-14</v>
      </c>
      <c r="N247" s="338">
        <v>0</v>
      </c>
      <c r="O247" s="338">
        <v>5.8207660913467408E-14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18"/>
        <v>0</v>
      </c>
      <c r="U247" s="339">
        <f t="shared" si="19"/>
        <v>42.833090986815932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1560.4798577499987</v>
      </c>
      <c r="E248" s="338">
        <v>1104.956376359999</v>
      </c>
      <c r="F248" s="338">
        <v>1464.8772419282031</v>
      </c>
      <c r="G248" s="338">
        <v>1295.6203447500029</v>
      </c>
      <c r="H248" s="338">
        <v>1408.7888845025345</v>
      </c>
      <c r="I248" s="338">
        <f>I173-I191</f>
        <v>1294.4651719302283</v>
      </c>
      <c r="J248" s="338">
        <v>1646.5500483959859</v>
      </c>
      <c r="K248" s="338">
        <f>K173-K191</f>
        <v>1523.4190489548673</v>
      </c>
      <c r="L248" s="338">
        <v>1737.3422922349018</v>
      </c>
      <c r="M248" s="338">
        <f>M173-M191</f>
        <v>1607.208135316394</v>
      </c>
      <c r="N248" s="338">
        <v>1743.5210045075728</v>
      </c>
      <c r="O248" s="338">
        <f>O173-O191</f>
        <v>1930.751548793045</v>
      </c>
      <c r="P248" s="338">
        <f>P173-P191</f>
        <v>2104.0552929440491</v>
      </c>
      <c r="Q248" s="338" t="s">
        <v>286</v>
      </c>
      <c r="R248" s="338">
        <f>R173-R191</f>
        <v>2302.4732036709356</v>
      </c>
      <c r="S248" s="338" t="s">
        <v>286</v>
      </c>
      <c r="T248" s="340">
        <f t="shared" si="18"/>
        <v>10942.730726255981</v>
      </c>
      <c r="U248" s="339">
        <f t="shared" si="19"/>
        <v>6355.8439049945346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-977.82844632999991</v>
      </c>
      <c r="E249" s="338">
        <v>-1345.6228269799999</v>
      </c>
      <c r="F249" s="338">
        <v>-1293.1879003147158</v>
      </c>
      <c r="G249" s="338">
        <v>-1368.00617812</v>
      </c>
      <c r="H249" s="338">
        <v>-1248.3644043291242</v>
      </c>
      <c r="I249" s="338">
        <f>I209-I216</f>
        <v>-1309.3806164065752</v>
      </c>
      <c r="J249" s="338">
        <v>-1127.7032082378269</v>
      </c>
      <c r="K249" s="338">
        <f>K209-K216</f>
        <v>-1206.946575385804</v>
      </c>
      <c r="L249" s="338">
        <v>-1132.1897398117451</v>
      </c>
      <c r="M249" s="338">
        <f>M209-M216</f>
        <v>-1165.3151526398751</v>
      </c>
      <c r="N249" s="338">
        <v>-1127.5804438117452</v>
      </c>
      <c r="O249" s="338">
        <f>O209-O216</f>
        <v>-1165.8641451200067</v>
      </c>
      <c r="P249" s="338">
        <f>P209-P216</f>
        <v>-1170.0038514758851</v>
      </c>
      <c r="Q249" s="338" t="s">
        <v>286</v>
      </c>
      <c r="R249" s="338">
        <f>R209-R216</f>
        <v>-1174.2814827184661</v>
      </c>
      <c r="S249" s="338" t="s">
        <v>286</v>
      </c>
      <c r="T249" s="340">
        <f t="shared" si="18"/>
        <v>-6980.1231303847926</v>
      </c>
      <c r="U249" s="339">
        <f t="shared" si="19"/>
        <v>-4847.506489552261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-978.02370721999989</v>
      </c>
      <c r="E250" s="338">
        <v>-1345.62924505</v>
      </c>
      <c r="F250" s="338">
        <v>-1295.4262145307964</v>
      </c>
      <c r="G250" s="338">
        <v>-1368.01417537</v>
      </c>
      <c r="H250" s="338">
        <v>-1250.2844043291243</v>
      </c>
      <c r="I250" s="338">
        <f>(I209-I215)-(I216-I225-I224)</f>
        <v>-1230.1379474065752</v>
      </c>
      <c r="J250" s="338">
        <v>-1129.6232082378269</v>
      </c>
      <c r="K250" s="338">
        <f>(K209-K215)-(K216-K225-K224)</f>
        <v>-1133.311727385804</v>
      </c>
      <c r="L250" s="338">
        <v>-1134.1097398117452</v>
      </c>
      <c r="M250" s="338">
        <f>(M209-M215)-(M216-M225-M224)</f>
        <v>-1130.5672036398751</v>
      </c>
      <c r="N250" s="338">
        <v>-1129.5004438117453</v>
      </c>
      <c r="O250" s="338">
        <f>(O209-O215)-(O216-O225-O224)</f>
        <v>-1160.6760281200068</v>
      </c>
      <c r="P250" s="338">
        <f>(P209-P215)-(P216-P225-P224)</f>
        <v>-1170.0038514758851</v>
      </c>
      <c r="Q250" s="338" t="s">
        <v>286</v>
      </c>
      <c r="R250" s="338">
        <f>(R209-R215)-(R216-R225-R224)</f>
        <v>-1174.3913925024167</v>
      </c>
      <c r="S250" s="338" t="s">
        <v>286</v>
      </c>
      <c r="T250" s="340">
        <f t="shared" si="18"/>
        <v>-6987.9130401687435</v>
      </c>
      <c r="U250" s="339">
        <f t="shared" si="19"/>
        <v>-4654.6929065522618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0.19526088999998592</v>
      </c>
      <c r="E251" s="338">
        <v>6.4180700001088553E-3</v>
      </c>
      <c r="F251" s="338">
        <v>2.2383142160806875</v>
      </c>
      <c r="G251" s="338">
        <v>7.9972500000167202E-3</v>
      </c>
      <c r="H251" s="338">
        <v>1.92</v>
      </c>
      <c r="I251" s="338">
        <f>I249-I250</f>
        <v>-79.242668999999978</v>
      </c>
      <c r="J251" s="338">
        <v>1.92</v>
      </c>
      <c r="K251" s="338">
        <f>K249-K250</f>
        <v>-73.63484799999992</v>
      </c>
      <c r="L251" s="338">
        <v>1.92</v>
      </c>
      <c r="M251" s="338">
        <f>M249-M250</f>
        <v>-34.747949000000062</v>
      </c>
      <c r="N251" s="338">
        <v>1.92</v>
      </c>
      <c r="O251" s="338">
        <f>O249-O250</f>
        <v>-5.1881169999999202</v>
      </c>
      <c r="P251" s="338">
        <f>P249-P250</f>
        <v>0</v>
      </c>
      <c r="Q251" s="338" t="s">
        <v>286</v>
      </c>
      <c r="R251" s="338">
        <f>R249-R250</f>
        <v>0.10990978395057027</v>
      </c>
      <c r="S251" s="338" t="s">
        <v>286</v>
      </c>
      <c r="T251" s="340">
        <f t="shared" si="18"/>
        <v>7.78990978395057</v>
      </c>
      <c r="U251" s="339">
        <f t="shared" si="19"/>
        <v>-192.81358299999988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-117.84737364999995</v>
      </c>
      <c r="E252" s="338">
        <v>-318.30154777999974</v>
      </c>
      <c r="F252" s="338">
        <v>35.257219352727304</v>
      </c>
      <c r="G252" s="338">
        <v>133.99505986000014</v>
      </c>
      <c r="H252" s="338">
        <v>-252.30365286835843</v>
      </c>
      <c r="I252" s="338">
        <f>I228-I241</f>
        <v>-42.833090986815876</v>
      </c>
      <c r="J252" s="338">
        <v>-536.65319346195417</v>
      </c>
      <c r="K252" s="338">
        <f>K228-K241</f>
        <v>-375.40105949733277</v>
      </c>
      <c r="L252" s="338">
        <v>-699.11336270325569</v>
      </c>
      <c r="M252" s="338">
        <f>M228-M241</f>
        <v>-418.17810673997167</v>
      </c>
      <c r="N252" s="338">
        <v>-617.98410390416075</v>
      </c>
      <c r="O252" s="338">
        <f>O228-O241</f>
        <v>-464.04173009184149</v>
      </c>
      <c r="P252" s="338">
        <f>P228-P241</f>
        <v>-521.18326927903945</v>
      </c>
      <c r="Q252" s="338" t="s">
        <v>286</v>
      </c>
      <c r="R252" s="338">
        <f>R228-R241</f>
        <v>-527.44398307845358</v>
      </c>
      <c r="S252" s="338" t="s">
        <v>286</v>
      </c>
      <c r="T252" s="340">
        <f t="shared" si="18"/>
        <v>-3154.6815652952223</v>
      </c>
      <c r="U252" s="339">
        <f t="shared" si="19"/>
        <v>-1300.453987315962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-117.81342619999998</v>
      </c>
      <c r="E253" s="338">
        <v>-99.999999999999773</v>
      </c>
      <c r="F253" s="338">
        <v>-1.550792000000456E-2</v>
      </c>
      <c r="G253" s="338">
        <v>0</v>
      </c>
      <c r="H253" s="338">
        <v>0</v>
      </c>
      <c r="I253" s="338">
        <f t="shared" ref="I253" si="20">I230+I235-I242</f>
        <v>0</v>
      </c>
      <c r="J253" s="338">
        <v>-300</v>
      </c>
      <c r="K253" s="338">
        <f t="shared" ref="K253" si="21">K230+K235-K242</f>
        <v>0</v>
      </c>
      <c r="L253" s="338">
        <v>-400</v>
      </c>
      <c r="M253" s="338">
        <f t="shared" ref="M253" si="22">M230+M235-M242</f>
        <v>0</v>
      </c>
      <c r="N253" s="338">
        <v>-280.9614313900002</v>
      </c>
      <c r="O253" s="338">
        <f t="shared" ref="O253:P253" si="23">O230+O235-O242</f>
        <v>0</v>
      </c>
      <c r="P253" s="338">
        <f t="shared" si="23"/>
        <v>0</v>
      </c>
      <c r="Q253" s="338" t="s">
        <v>286</v>
      </c>
      <c r="R253" s="338">
        <f t="shared" ref="R253" si="24">R230+R235-R242</f>
        <v>0</v>
      </c>
      <c r="S253" s="338" t="s">
        <v>286</v>
      </c>
      <c r="T253" s="340">
        <f t="shared" si="18"/>
        <v>-980.96143139000014</v>
      </c>
      <c r="U253" s="339">
        <f t="shared" si="19"/>
        <v>0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-3.3947449999971013E-2</v>
      </c>
      <c r="E254" s="338">
        <v>-218.30154777999996</v>
      </c>
      <c r="F254" s="338">
        <v>35.272727272727302</v>
      </c>
      <c r="G254" s="338">
        <v>133.99505986000014</v>
      </c>
      <c r="H254" s="338">
        <v>-252.30365286835817</v>
      </c>
      <c r="I254" s="338">
        <f>I252-I253</f>
        <v>-42.833090986815876</v>
      </c>
      <c r="J254" s="338">
        <v>-236.65319346195417</v>
      </c>
      <c r="K254" s="338">
        <f>K252-K253</f>
        <v>-375.40105949733277</v>
      </c>
      <c r="L254" s="338">
        <v>-299.11336270325569</v>
      </c>
      <c r="M254" s="338">
        <f>M252-M253</f>
        <v>-418.17810673997167</v>
      </c>
      <c r="N254" s="338">
        <v>-337.0226725141606</v>
      </c>
      <c r="O254" s="338">
        <f>O252-O253</f>
        <v>-464.04173009184149</v>
      </c>
      <c r="P254" s="338">
        <f>P252-P253</f>
        <v>-521.18326927903945</v>
      </c>
      <c r="Q254" s="338" t="s">
        <v>286</v>
      </c>
      <c r="R254" s="338">
        <f>R252-R253</f>
        <v>-527.44398307845358</v>
      </c>
      <c r="S254" s="338" t="s">
        <v>286</v>
      </c>
      <c r="T254" s="340">
        <f t="shared" si="18"/>
        <v>-2173.7201339052217</v>
      </c>
      <c r="U254" s="339">
        <f t="shared" si="19"/>
        <v>-1300.453987315962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44.467114349999996</v>
      </c>
      <c r="E255" s="338">
        <v>49.696846273000006</v>
      </c>
      <c r="F255" s="338">
        <v>0</v>
      </c>
      <c r="G255" s="338">
        <v>-15.452143620000609</v>
      </c>
      <c r="H255" s="338">
        <v>0</v>
      </c>
      <c r="I255" s="338">
        <v>97.672727272727258</v>
      </c>
      <c r="J255" s="338">
        <v>0</v>
      </c>
      <c r="K255" s="338">
        <v>17.218181818181822</v>
      </c>
      <c r="L255" s="338">
        <v>0</v>
      </c>
      <c r="M255" s="338">
        <v>23.581818181818193</v>
      </c>
      <c r="N255" s="338">
        <v>0</v>
      </c>
      <c r="O255" s="338">
        <v>83.127272727272739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18"/>
        <v>166.25454545454548</v>
      </c>
      <c r="U255" s="339">
        <f t="shared" si="19"/>
        <v>221.60000000000002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509.27115211999882</v>
      </c>
      <c r="E256" s="338">
        <v>-509.27115212700062</v>
      </c>
      <c r="F256" s="338">
        <v>206.94656096621469</v>
      </c>
      <c r="G256" s="338">
        <v>46.157082870002483</v>
      </c>
      <c r="H256" s="338">
        <v>-91.879172694948124</v>
      </c>
      <c r="I256" s="338">
        <f>I248+I249+I252+I255</f>
        <v>39.924191809564462</v>
      </c>
      <c r="J256" s="338">
        <v>-17.806353303795163</v>
      </c>
      <c r="K256" s="338">
        <f>K248+K249+K252+K255</f>
        <v>-41.71040411008758</v>
      </c>
      <c r="L256" s="338">
        <v>-93.96081028009894</v>
      </c>
      <c r="M256" s="338">
        <f>M248+M249+M252+M255</f>
        <v>47.296694118365366</v>
      </c>
      <c r="N256" s="338">
        <v>-2.0435432083331762</v>
      </c>
      <c r="O256" s="338">
        <f>O248+O249+O252+O255</f>
        <v>383.97294630846955</v>
      </c>
      <c r="P256" s="338">
        <f>P248+P249+P252+P255</f>
        <v>495.99544491639733</v>
      </c>
      <c r="Q256" s="338" t="s">
        <v>286</v>
      </c>
      <c r="R256" s="338">
        <f>R248+R249+R252+R255</f>
        <v>683.87501060128864</v>
      </c>
      <c r="S256" s="338" t="s">
        <v>286</v>
      </c>
      <c r="T256" s="340">
        <f t="shared" si="18"/>
        <v>974.18057603051057</v>
      </c>
      <c r="U256" s="339">
        <f t="shared" si="19"/>
        <v>429.48342812631176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0</v>
      </c>
      <c r="E257" s="338">
        <v>509.27115212739102</v>
      </c>
      <c r="F257" s="338">
        <v>3.9040060073602945E-10</v>
      </c>
      <c r="G257" s="338">
        <v>0</v>
      </c>
      <c r="H257" s="338">
        <v>206.94656096660509</v>
      </c>
      <c r="I257" s="338">
        <f>G258</f>
        <v>46.157082870002483</v>
      </c>
      <c r="J257" s="338">
        <v>115.06738827165697</v>
      </c>
      <c r="K257" s="338">
        <f>I258</f>
        <v>86.081274679566945</v>
      </c>
      <c r="L257" s="338">
        <v>97.261034967861804</v>
      </c>
      <c r="M257" s="338">
        <f>K258</f>
        <v>44.370870569479365</v>
      </c>
      <c r="N257" s="338">
        <v>3.3002246877628636</v>
      </c>
      <c r="O257" s="338">
        <f>M258</f>
        <v>91.667564687844731</v>
      </c>
      <c r="P257" s="338">
        <f>O258</f>
        <v>475.64051099631428</v>
      </c>
      <c r="Q257" s="338" t="s">
        <v>286</v>
      </c>
      <c r="R257" s="338">
        <f>P258</f>
        <v>971.63595591271155</v>
      </c>
      <c r="S257" s="338" t="s">
        <v>286</v>
      </c>
      <c r="T257" s="340">
        <f>H257</f>
        <v>206.94656096660509</v>
      </c>
      <c r="U257" s="339">
        <f>I257</f>
        <v>46.157082870002483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509.27115211999882</v>
      </c>
      <c r="E258" s="358">
        <v>3.9040060073602945E-10</v>
      </c>
      <c r="F258" s="358">
        <v>206.94656096660509</v>
      </c>
      <c r="G258" s="358">
        <v>46.157082870002483</v>
      </c>
      <c r="H258" s="358">
        <v>115.06738827165697</v>
      </c>
      <c r="I258" s="358">
        <f>I257+I256</f>
        <v>86.081274679566945</v>
      </c>
      <c r="J258" s="358">
        <v>97.261034967861804</v>
      </c>
      <c r="K258" s="358">
        <f>K257+K256</f>
        <v>44.370870569479365</v>
      </c>
      <c r="L258" s="358">
        <v>3.3002246877628636</v>
      </c>
      <c r="M258" s="358">
        <f>M257+M256</f>
        <v>91.667564687844731</v>
      </c>
      <c r="N258" s="358">
        <v>1.2566814794296874</v>
      </c>
      <c r="O258" s="358">
        <f>O257+O256</f>
        <v>475.64051099631428</v>
      </c>
      <c r="P258" s="358">
        <f>P257+P256</f>
        <v>971.63595591271155</v>
      </c>
      <c r="Q258" s="358" t="s">
        <v>286</v>
      </c>
      <c r="R258" s="358">
        <f>R257+R256</f>
        <v>1655.5109665140003</v>
      </c>
      <c r="S258" s="358" t="s">
        <v>286</v>
      </c>
      <c r="T258" s="343">
        <f>0</f>
        <v>0</v>
      </c>
      <c r="U258" s="344">
        <f>O258</f>
        <v>475.64051099631428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889.940447183571</v>
      </c>
      <c r="E260" s="338">
        <v>720.64555185748009</v>
      </c>
      <c r="F260" s="338">
        <v>791.90976145826812</v>
      </c>
      <c r="G260" s="338">
        <v>745.38656443269417</v>
      </c>
      <c r="H260" s="338">
        <v>877.44641324341922</v>
      </c>
      <c r="I260" s="338">
        <v>829.11808080493938</v>
      </c>
      <c r="J260" s="338">
        <v>799.06998994953244</v>
      </c>
      <c r="K260" s="338">
        <v>899.21508534856605</v>
      </c>
      <c r="L260" s="338">
        <v>822.40382783382347</v>
      </c>
      <c r="M260" s="338">
        <v>946.07059641527667</v>
      </c>
      <c r="N260" s="338">
        <v>885.63214164081251</v>
      </c>
      <c r="O260" s="338">
        <v>987.28899317362811</v>
      </c>
      <c r="P260" s="338">
        <v>1030.2535628469261</v>
      </c>
      <c r="Q260" s="338" t="s">
        <v>286</v>
      </c>
      <c r="R260" s="338">
        <v>1030.2535628469261</v>
      </c>
      <c r="S260" s="338" t="s">
        <v>286</v>
      </c>
      <c r="T260" s="340">
        <f>R260</f>
        <v>1030.2535628469261</v>
      </c>
      <c r="U260" s="339">
        <f t="shared" ref="U260:U291" si="25">O260</f>
        <v>987.28899317362811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6">R261</f>
        <v>-</v>
      </c>
      <c r="U261" s="339" t="str">
        <f t="shared" si="25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6"/>
        <v>-</v>
      </c>
      <c r="U262" s="339" t="str">
        <f t="shared" si="25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6"/>
        <v>-</v>
      </c>
      <c r="U263" s="339" t="str">
        <f t="shared" si="25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6"/>
        <v>-</v>
      </c>
      <c r="U264" s="339" t="str">
        <f t="shared" si="25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6"/>
        <v>-</v>
      </c>
      <c r="U265" s="339" t="str">
        <f t="shared" si="25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6"/>
        <v>-</v>
      </c>
      <c r="U266" s="339" t="str">
        <f t="shared" si="25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6"/>
        <v>-</v>
      </c>
      <c r="U267" s="339" t="str">
        <f t="shared" si="25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6"/>
        <v>-</v>
      </c>
      <c r="U268" s="339" t="str">
        <f t="shared" si="25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6"/>
        <v>-</v>
      </c>
      <c r="U269" s="339" t="str">
        <f t="shared" si="25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6"/>
        <v>-</v>
      </c>
      <c r="U270" s="339" t="str">
        <f t="shared" si="25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715.67121476000011</v>
      </c>
      <c r="E271" s="338">
        <v>547.43332004000001</v>
      </c>
      <c r="F271" s="338">
        <v>620.82347836689439</v>
      </c>
      <c r="G271" s="338">
        <v>607.91250589000026</v>
      </c>
      <c r="H271" s="338">
        <v>667.27080670638315</v>
      </c>
      <c r="I271" s="338">
        <v>691.64402226224547</v>
      </c>
      <c r="J271" s="338">
        <v>576.07894636474657</v>
      </c>
      <c r="K271" s="338">
        <v>761.74102680587214</v>
      </c>
      <c r="L271" s="338">
        <v>548.10757371853447</v>
      </c>
      <c r="M271" s="338">
        <v>808.59653787258264</v>
      </c>
      <c r="N271" s="338">
        <v>558.12962475227948</v>
      </c>
      <c r="O271" s="338">
        <v>849.8149346309342</v>
      </c>
      <c r="P271" s="338">
        <v>892.77950430423209</v>
      </c>
      <c r="Q271" s="338" t="s">
        <v>286</v>
      </c>
      <c r="R271" s="338">
        <v>892.77950430423209</v>
      </c>
      <c r="S271" s="338" t="s">
        <v>286</v>
      </c>
      <c r="T271" s="340">
        <f t="shared" si="26"/>
        <v>892.77950430423209</v>
      </c>
      <c r="U271" s="339">
        <f t="shared" si="25"/>
        <v>849.8149346309342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146.19393067999999</v>
      </c>
      <c r="E272" s="338">
        <v>0</v>
      </c>
      <c r="F272" s="338">
        <v>239.46879581000005</v>
      </c>
      <c r="G272" s="338">
        <v>9.9999904632568362E-9</v>
      </c>
      <c r="H272" s="338">
        <v>239.46879581000005</v>
      </c>
      <c r="I272" s="338">
        <v>3.2856988720008231</v>
      </c>
      <c r="J272" s="338">
        <v>111.69460252000006</v>
      </c>
      <c r="K272" s="338">
        <v>3.2856988720008231</v>
      </c>
      <c r="L272" s="338">
        <v>50.000000006000064</v>
      </c>
      <c r="M272" s="338">
        <v>3.2856988720008231</v>
      </c>
      <c r="N272" s="338">
        <v>30.000000006000072</v>
      </c>
      <c r="O272" s="338">
        <v>3.2856988720008231</v>
      </c>
      <c r="P272" s="338">
        <v>3.2856988720008231</v>
      </c>
      <c r="Q272" s="338" t="s">
        <v>286</v>
      </c>
      <c r="R272" s="338">
        <v>3.2856988720008231</v>
      </c>
      <c r="S272" s="338" t="s">
        <v>286</v>
      </c>
      <c r="T272" s="340">
        <f t="shared" si="26"/>
        <v>3.2856988720008231</v>
      </c>
      <c r="U272" s="339">
        <f t="shared" si="25"/>
        <v>3.2856988720008231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6"/>
        <v>-</v>
      </c>
      <c r="U273" s="339" t="str">
        <f t="shared" si="25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6"/>
        <v>-</v>
      </c>
      <c r="U274" s="339" t="str">
        <f t="shared" si="25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0.73511686000000043</v>
      </c>
      <c r="E275" s="338">
        <v>4.4547579299999995</v>
      </c>
      <c r="F275" s="338">
        <v>0</v>
      </c>
      <c r="G275" s="338">
        <v>3.050530699999999</v>
      </c>
      <c r="H275" s="338">
        <v>0</v>
      </c>
      <c r="I275" s="338">
        <v>2.7994653719999771</v>
      </c>
      <c r="J275" s="338">
        <v>0</v>
      </c>
      <c r="K275" s="338">
        <v>2.5594653720000062</v>
      </c>
      <c r="L275" s="338">
        <v>0</v>
      </c>
      <c r="M275" s="338">
        <v>2.3194653719999478</v>
      </c>
      <c r="N275" s="338">
        <v>0</v>
      </c>
      <c r="O275" s="338">
        <v>2.0794653719998313</v>
      </c>
      <c r="P275" s="338">
        <v>1.8394653719998315</v>
      </c>
      <c r="Q275" s="338" t="s">
        <v>286</v>
      </c>
      <c r="R275" s="338">
        <v>1.8394653719998315</v>
      </c>
      <c r="S275" s="338" t="s">
        <v>286</v>
      </c>
      <c r="T275" s="340">
        <f t="shared" si="26"/>
        <v>1.8394653719998315</v>
      </c>
      <c r="U275" s="339">
        <f t="shared" si="25"/>
        <v>2.0794653719998313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0.43602162999999894</v>
      </c>
      <c r="E276" s="338">
        <v>3.8808978700000001</v>
      </c>
      <c r="F276" s="338">
        <v>0</v>
      </c>
      <c r="G276" s="338">
        <v>1.4782359500000002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6"/>
        <v>0</v>
      </c>
      <c r="U276" s="339">
        <f t="shared" si="25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6"/>
        <v>0</v>
      </c>
      <c r="U277" s="339">
        <f t="shared" si="25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6"/>
        <v>0</v>
      </c>
      <c r="U278" s="339">
        <f t="shared" si="25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6"/>
        <v>-</v>
      </c>
      <c r="U279" s="339" t="str">
        <f t="shared" si="25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6"/>
        <v>-</v>
      </c>
      <c r="U280" s="339" t="str">
        <f t="shared" si="25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6"/>
        <v>-</v>
      </c>
      <c r="U281" s="339" t="str">
        <f t="shared" si="25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6"/>
        <v>-</v>
      </c>
      <c r="U282" s="339" t="str">
        <f t="shared" si="25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6"/>
        <v>-</v>
      </c>
      <c r="U283" s="339" t="str">
        <f t="shared" si="25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6"/>
        <v>-</v>
      </c>
      <c r="U284" s="339" t="str">
        <f t="shared" si="25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6"/>
        <v>-</v>
      </c>
      <c r="U285" s="339" t="str">
        <f t="shared" si="25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6"/>
        <v>-</v>
      </c>
      <c r="U286" s="339" t="str">
        <f t="shared" si="25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173.53411556357088</v>
      </c>
      <c r="E287" s="338">
        <v>168.75747388748007</v>
      </c>
      <c r="F287" s="338">
        <v>171.08628309137373</v>
      </c>
      <c r="G287" s="338">
        <v>134.42352784269391</v>
      </c>
      <c r="H287" s="338">
        <v>210.17560653703606</v>
      </c>
      <c r="I287" s="338">
        <f>I260-I271-I275-I277</f>
        <v>134.67459317069392</v>
      </c>
      <c r="J287" s="338">
        <v>222.99104358478587</v>
      </c>
      <c r="K287" s="338">
        <f>K260-K271-K275-K277</f>
        <v>134.91459317069391</v>
      </c>
      <c r="L287" s="338">
        <v>274.296254115289</v>
      </c>
      <c r="M287" s="338">
        <f>M260-M271-M275-M277</f>
        <v>135.15459317069408</v>
      </c>
      <c r="N287" s="338">
        <v>327.50251688853302</v>
      </c>
      <c r="O287" s="338">
        <f>O260-O271-O275-O277</f>
        <v>135.39459317069407</v>
      </c>
      <c r="P287" s="338">
        <f>P260-P271-P275-P277</f>
        <v>135.63459317069419</v>
      </c>
      <c r="Q287" s="338" t="s">
        <v>286</v>
      </c>
      <c r="R287" s="338">
        <f>R260-R271-R275-R277</f>
        <v>135.63459317069419</v>
      </c>
      <c r="S287" s="338" t="s">
        <v>286</v>
      </c>
      <c r="T287" s="340">
        <f t="shared" si="26"/>
        <v>135.63459317069419</v>
      </c>
      <c r="U287" s="339">
        <f t="shared" si="25"/>
        <v>135.39459317069407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126.72725885427147</v>
      </c>
      <c r="E288" s="338">
        <v>70.80797447158902</v>
      </c>
      <c r="F288" s="338">
        <v>124.901326796218</v>
      </c>
      <c r="G288" s="338">
        <v>39.178988033938765</v>
      </c>
      <c r="H288" s="338">
        <v>135.16572501043615</v>
      </c>
      <c r="I288" s="338">
        <v>0</v>
      </c>
      <c r="J288" s="338">
        <v>125.76055421516976</v>
      </c>
      <c r="K288" s="338">
        <v>0</v>
      </c>
      <c r="L288" s="338">
        <v>128.56061476128468</v>
      </c>
      <c r="M288" s="338">
        <v>0</v>
      </c>
      <c r="N288" s="338">
        <v>136.14801241812333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6"/>
        <v>0</v>
      </c>
      <c r="U288" s="339">
        <f t="shared" si="25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1336.4258416749478</v>
      </c>
      <c r="E289" s="338">
        <v>1121.7326029191026</v>
      </c>
      <c r="F289" s="338">
        <v>1115.8275710909165</v>
      </c>
      <c r="G289" s="338">
        <v>1198.89303882335</v>
      </c>
      <c r="H289" s="338">
        <v>1078.9741000586339</v>
      </c>
      <c r="I289" s="338">
        <v>1328.2602980238157</v>
      </c>
      <c r="J289" s="338">
        <v>1127.299126798622</v>
      </c>
      <c r="K289" s="338">
        <v>1146.7084060203126</v>
      </c>
      <c r="L289" s="338">
        <v>1050.8539118568015</v>
      </c>
      <c r="M289" s="338">
        <v>1289.1654273518191</v>
      </c>
      <c r="N289" s="338">
        <v>974.48254476380191</v>
      </c>
      <c r="O289" s="338">
        <v>1059.4871861854883</v>
      </c>
      <c r="P289" s="338">
        <v>1188.8248759761916</v>
      </c>
      <c r="Q289" s="338" t="s">
        <v>286</v>
      </c>
      <c r="R289" s="338">
        <v>1261.5544637590524</v>
      </c>
      <c r="S289" s="338" t="s">
        <v>286</v>
      </c>
      <c r="T289" s="340">
        <f t="shared" si="26"/>
        <v>1261.5544637590524</v>
      </c>
      <c r="U289" s="339">
        <f t="shared" si="25"/>
        <v>1059.4871861854883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6"/>
        <v>0</v>
      </c>
      <c r="U290" s="339">
        <f t="shared" si="25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6"/>
        <v>0</v>
      </c>
      <c r="U291" s="339">
        <f t="shared" si="25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167.73176537000001</v>
      </c>
      <c r="E292" s="338">
        <v>133.53095519000001</v>
      </c>
      <c r="F292" s="338">
        <v>98.638910585757117</v>
      </c>
      <c r="G292" s="338">
        <v>168.88487549999999</v>
      </c>
      <c r="H292" s="338">
        <v>105.03695819985663</v>
      </c>
      <c r="I292" s="338">
        <f>I293+I295</f>
        <v>153.68884288435117</v>
      </c>
      <c r="J292" s="338">
        <v>111.39882008622826</v>
      </c>
      <c r="K292" s="338">
        <f>K293+K295</f>
        <v>162.21853034797283</v>
      </c>
      <c r="L292" s="338">
        <v>118.02111377539701</v>
      </c>
      <c r="M292" s="338">
        <f>M293+M295</f>
        <v>167.85817413706633</v>
      </c>
      <c r="N292" s="338">
        <v>124.91449377807841</v>
      </c>
      <c r="O292" s="338">
        <f>O293+O295</f>
        <v>173.59264121832723</v>
      </c>
      <c r="P292" s="338">
        <f>P293+P295</f>
        <v>180.15191437998274</v>
      </c>
      <c r="Q292" s="338" t="s">
        <v>286</v>
      </c>
      <c r="R292" s="338">
        <f>R293+R295</f>
        <v>180.15191437998274</v>
      </c>
      <c r="S292" s="338" t="s">
        <v>286</v>
      </c>
      <c r="T292" s="340">
        <f t="shared" si="26"/>
        <v>180.15191437998274</v>
      </c>
      <c r="U292" s="339">
        <f t="shared" ref="U292:U311" si="27">O292</f>
        <v>173.59264121832723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6"/>
        <v>0</v>
      </c>
      <c r="U293" s="339">
        <f t="shared" si="27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6"/>
        <v>0</v>
      </c>
      <c r="U294" s="339">
        <f t="shared" si="27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167.73176537000001</v>
      </c>
      <c r="E295" s="338">
        <v>133.53095519000001</v>
      </c>
      <c r="F295" s="338">
        <v>98.638910585757117</v>
      </c>
      <c r="G295" s="338">
        <v>168.88487549999999</v>
      </c>
      <c r="H295" s="338">
        <v>105.03695819985663</v>
      </c>
      <c r="I295" s="338">
        <v>153.68884288435117</v>
      </c>
      <c r="J295" s="338">
        <v>111.39882008622826</v>
      </c>
      <c r="K295" s="338">
        <v>162.21853034797283</v>
      </c>
      <c r="L295" s="338">
        <v>118.02111377539701</v>
      </c>
      <c r="M295" s="338">
        <v>167.85817413706633</v>
      </c>
      <c r="N295" s="338">
        <v>124.91449377807841</v>
      </c>
      <c r="O295" s="338">
        <v>173.59264121832723</v>
      </c>
      <c r="P295" s="338">
        <v>180.15191437998274</v>
      </c>
      <c r="Q295" s="338" t="s">
        <v>286</v>
      </c>
      <c r="R295" s="338">
        <v>180.15191437998274</v>
      </c>
      <c r="S295" s="338" t="s">
        <v>286</v>
      </c>
      <c r="T295" s="340">
        <f t="shared" si="26"/>
        <v>180.15191437998274</v>
      </c>
      <c r="U295" s="339">
        <f t="shared" si="27"/>
        <v>173.59264121832723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0.43317874000000955</v>
      </c>
      <c r="F296" s="338">
        <v>0</v>
      </c>
      <c r="G296" s="338">
        <v>2.898477E-2</v>
      </c>
      <c r="H296" s="338">
        <v>0</v>
      </c>
      <c r="I296" s="338">
        <v>2.898477E-2</v>
      </c>
      <c r="J296" s="338">
        <v>0</v>
      </c>
      <c r="K296" s="338">
        <v>2.898477E-2</v>
      </c>
      <c r="L296" s="338">
        <v>0</v>
      </c>
      <c r="M296" s="338">
        <v>2.898477E-2</v>
      </c>
      <c r="N296" s="338">
        <v>0</v>
      </c>
      <c r="O296" s="338">
        <v>2.898477E-2</v>
      </c>
      <c r="P296" s="338">
        <v>2.898477E-2</v>
      </c>
      <c r="Q296" s="338" t="s">
        <v>286</v>
      </c>
      <c r="R296" s="338">
        <v>2.898477E-2</v>
      </c>
      <c r="S296" s="338" t="s">
        <v>286</v>
      </c>
      <c r="T296" s="340">
        <f t="shared" si="26"/>
        <v>2.898477E-2</v>
      </c>
      <c r="U296" s="339">
        <f t="shared" si="27"/>
        <v>2.898477E-2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121.74538665</v>
      </c>
      <c r="E297" s="338">
        <v>61.937210423199978</v>
      </c>
      <c r="F297" s="338">
        <v>69.648223322593182</v>
      </c>
      <c r="G297" s="338">
        <v>62.492528923200091</v>
      </c>
      <c r="H297" s="338">
        <v>74.645396485323147</v>
      </c>
      <c r="I297" s="338">
        <v>62.492528923200446</v>
      </c>
      <c r="J297" s="338">
        <v>79.179864746391132</v>
      </c>
      <c r="K297" s="338">
        <v>62.492528923200446</v>
      </c>
      <c r="L297" s="338">
        <v>82.915579565990072</v>
      </c>
      <c r="M297" s="338">
        <v>62.492528923200446</v>
      </c>
      <c r="N297" s="338">
        <v>86.484996688500104</v>
      </c>
      <c r="O297" s="338">
        <v>62.492528923200446</v>
      </c>
      <c r="P297" s="338">
        <v>62.492528923200446</v>
      </c>
      <c r="Q297" s="338" t="s">
        <v>286</v>
      </c>
      <c r="R297" s="338">
        <v>62.492528923200446</v>
      </c>
      <c r="S297" s="338" t="s">
        <v>286</v>
      </c>
      <c r="T297" s="340">
        <f t="shared" si="26"/>
        <v>62.492528923200446</v>
      </c>
      <c r="U297" s="339">
        <f t="shared" si="27"/>
        <v>62.492528923200446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6"/>
        <v>0</v>
      </c>
      <c r="U298" s="339">
        <f t="shared" si="27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18.769959119999996</v>
      </c>
      <c r="E299" s="338">
        <v>19.174268439999999</v>
      </c>
      <c r="F299" s="338">
        <v>19.337371933406622</v>
      </c>
      <c r="G299" s="338">
        <v>9.9251094200000001</v>
      </c>
      <c r="H299" s="338">
        <v>20.155840035523667</v>
      </c>
      <c r="I299" s="338">
        <v>7.0959488404563436</v>
      </c>
      <c r="J299" s="338">
        <v>20.968072199302462</v>
      </c>
      <c r="K299" s="338">
        <v>10.270045187041454</v>
      </c>
      <c r="L299" s="338">
        <v>21.812793649632397</v>
      </c>
      <c r="M299" s="338">
        <v>11.033393306463607</v>
      </c>
      <c r="N299" s="338">
        <v>22.691303957975556</v>
      </c>
      <c r="O299" s="338">
        <v>11.827275350662704</v>
      </c>
      <c r="P299" s="338">
        <v>12.652912676629727</v>
      </c>
      <c r="Q299" s="338" t="s">
        <v>286</v>
      </c>
      <c r="R299" s="338">
        <v>12.652912676629727</v>
      </c>
      <c r="S299" s="338" t="s">
        <v>286</v>
      </c>
      <c r="T299" s="340">
        <f t="shared" si="26"/>
        <v>12.652912676629727</v>
      </c>
      <c r="U299" s="339">
        <f t="shared" si="27"/>
        <v>11.827275350662704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0.61272539999999998</v>
      </c>
      <c r="E300" s="338">
        <v>0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6"/>
        <v>0</v>
      </c>
      <c r="U300" s="339">
        <f t="shared" si="27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70.321288746061498</v>
      </c>
      <c r="E301" s="338">
        <v>129.82765828456627</v>
      </c>
      <c r="F301" s="338">
        <v>79.490568373137876</v>
      </c>
      <c r="G301" s="338">
        <v>0</v>
      </c>
      <c r="H301" s="338">
        <v>79.490568373137819</v>
      </c>
      <c r="I301" s="338">
        <v>120.78055722994391</v>
      </c>
      <c r="J301" s="338">
        <v>79.490568373137819</v>
      </c>
      <c r="K301" s="338">
        <v>120.7805572299438</v>
      </c>
      <c r="L301" s="338">
        <v>79.490568373137805</v>
      </c>
      <c r="M301" s="338">
        <v>120.7805572299438</v>
      </c>
      <c r="N301" s="338">
        <v>79.490568373137805</v>
      </c>
      <c r="O301" s="338">
        <v>120.7805572299438</v>
      </c>
      <c r="P301" s="338">
        <v>120.7805572299438</v>
      </c>
      <c r="Q301" s="338" t="s">
        <v>286</v>
      </c>
      <c r="R301" s="338">
        <v>120.7805572299438</v>
      </c>
      <c r="S301" s="338" t="s">
        <v>286</v>
      </c>
      <c r="T301" s="340">
        <f t="shared" si="26"/>
        <v>120.7805572299438</v>
      </c>
      <c r="U301" s="339">
        <f t="shared" si="27"/>
        <v>120.7805572299438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6"/>
        <v>0</v>
      </c>
      <c r="U302" s="339">
        <f t="shared" si="27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113.82207544398005</v>
      </c>
      <c r="E303" s="338">
        <v>77.342524763216574</v>
      </c>
      <c r="F303" s="338">
        <v>60.366024876669861</v>
      </c>
      <c r="G303" s="338">
        <v>49.197438510654784</v>
      </c>
      <c r="H303" s="338">
        <v>60.36602487666989</v>
      </c>
      <c r="I303" s="338">
        <v>64.801040474302127</v>
      </c>
      <c r="J303" s="338">
        <v>60.36602487666989</v>
      </c>
      <c r="K303" s="338">
        <v>64.80104047430207</v>
      </c>
      <c r="L303" s="338">
        <v>60.36602487666989</v>
      </c>
      <c r="M303" s="338">
        <v>64.801040474302013</v>
      </c>
      <c r="N303" s="338">
        <v>60.366024876669883</v>
      </c>
      <c r="O303" s="338">
        <v>64.801040474302013</v>
      </c>
      <c r="P303" s="338">
        <v>64.801040474302013</v>
      </c>
      <c r="Q303" s="338" t="s">
        <v>286</v>
      </c>
      <c r="R303" s="338">
        <v>64.801040474302013</v>
      </c>
      <c r="S303" s="338" t="s">
        <v>286</v>
      </c>
      <c r="T303" s="340">
        <f t="shared" si="26"/>
        <v>64.801040474302013</v>
      </c>
      <c r="U303" s="339">
        <f t="shared" si="27"/>
        <v>64.801040474302013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6"/>
        <v>0</v>
      </c>
      <c r="U304" s="339">
        <f t="shared" si="27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186.33224229000055</v>
      </c>
      <c r="E305" s="338">
        <v>205.11820065000063</v>
      </c>
      <c r="F305" s="338">
        <v>127.83356259199741</v>
      </c>
      <c r="G305" s="338">
        <v>249.08111448000022</v>
      </c>
      <c r="H305" s="338">
        <v>111.92498659399752</v>
      </c>
      <c r="I305" s="338">
        <v>243.84966707000004</v>
      </c>
      <c r="J305" s="338">
        <v>108.92498659399743</v>
      </c>
      <c r="K305" s="338">
        <v>255.56877790555504</v>
      </c>
      <c r="L305" s="338">
        <v>86.461145701997481</v>
      </c>
      <c r="M305" s="338">
        <v>283.17798077098763</v>
      </c>
      <c r="N305" s="338">
        <v>83.461145701997509</v>
      </c>
      <c r="O305" s="338">
        <v>298.01671652416417</v>
      </c>
      <c r="P305" s="338">
        <v>315.09616749616418</v>
      </c>
      <c r="Q305" s="338" t="s">
        <v>286</v>
      </c>
      <c r="R305" s="338">
        <v>315.09616749616418</v>
      </c>
      <c r="S305" s="338" t="s">
        <v>286</v>
      </c>
      <c r="T305" s="340">
        <f t="shared" si="26"/>
        <v>315.09616749616418</v>
      </c>
      <c r="U305" s="339">
        <f t="shared" si="27"/>
        <v>298.01671652416417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19.283937679999994</v>
      </c>
      <c r="E306" s="338">
        <v>72.987838510000145</v>
      </c>
      <c r="F306" s="338">
        <v>0</v>
      </c>
      <c r="G306" s="338">
        <v>26.651109800000011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6"/>
        <v>0</v>
      </c>
      <c r="U306" s="339">
        <f t="shared" si="27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96.231695196569206</v>
      </c>
      <c r="E307" s="338">
        <v>75.609682884394829</v>
      </c>
      <c r="F307" s="338">
        <v>149.00049700000002</v>
      </c>
      <c r="G307" s="338">
        <v>176.39358675752615</v>
      </c>
      <c r="H307" s="338">
        <v>98.373660000000015</v>
      </c>
      <c r="I307" s="338">
        <v>314.25710200000003</v>
      </c>
      <c r="J307" s="338">
        <v>177.77149799999998</v>
      </c>
      <c r="K307" s="338">
        <v>122.52447199999999</v>
      </c>
      <c r="L307" s="338">
        <v>118.45545299999999</v>
      </c>
      <c r="M307" s="338">
        <v>244.29746</v>
      </c>
      <c r="N307" s="338">
        <v>9.9999999999999995E-7</v>
      </c>
      <c r="O307" s="338">
        <v>5.9333350000000005</v>
      </c>
      <c r="P307" s="338">
        <v>122.27783700000001</v>
      </c>
      <c r="Q307" s="338" t="s">
        <v>286</v>
      </c>
      <c r="R307" s="338">
        <v>205.53110899999999</v>
      </c>
      <c r="S307" s="338" t="s">
        <v>286</v>
      </c>
      <c r="T307" s="340">
        <f t="shared" si="26"/>
        <v>205.53110899999999</v>
      </c>
      <c r="U307" s="339">
        <f t="shared" si="27"/>
        <v>5.9333350000000005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27.644340002031178</v>
      </c>
      <c r="E308" s="338">
        <v>3.9864421843948659</v>
      </c>
      <c r="F308" s="338">
        <v>85.571978454086377</v>
      </c>
      <c r="G308" s="338">
        <v>60.384184020000006</v>
      </c>
      <c r="H308" s="338">
        <v>70.800060627547253</v>
      </c>
      <c r="I308" s="338">
        <v>60.384184019999999</v>
      </c>
      <c r="J308" s="338">
        <v>100.53589643162898</v>
      </c>
      <c r="K308" s="338">
        <v>23.542953260611871</v>
      </c>
      <c r="L308" s="338">
        <v>73.208688287908899</v>
      </c>
      <c r="M308" s="338">
        <v>23.542953260611871</v>
      </c>
      <c r="N308" s="338">
        <v>0</v>
      </c>
      <c r="O308" s="338">
        <v>0.57179566494286327</v>
      </c>
      <c r="P308" s="338">
        <v>0.57179566494286327</v>
      </c>
      <c r="Q308" s="338" t="s">
        <v>286</v>
      </c>
      <c r="R308" s="338">
        <v>0.57179566494286327</v>
      </c>
      <c r="S308" s="338" t="s">
        <v>286</v>
      </c>
      <c r="T308" s="340">
        <f t="shared" si="26"/>
        <v>0.57179566494286327</v>
      </c>
      <c r="U308" s="339">
        <f t="shared" si="27"/>
        <v>0.57179566494286327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460.43383877833639</v>
      </c>
      <c r="E309" s="338">
        <v>271.68129486956389</v>
      </c>
      <c r="F309" s="338">
        <v>285.02349087302213</v>
      </c>
      <c r="G309" s="338">
        <v>319.54673320752772</v>
      </c>
      <c r="H309" s="338">
        <v>312.16163564091897</v>
      </c>
      <c r="I309" s="338">
        <f>I289-I290-I292-I297-I299-I301-I303-I305-I307-I311</f>
        <v>183.16257401393645</v>
      </c>
      <c r="J309" s="338">
        <v>283.4234675867948</v>
      </c>
      <c r="K309" s="338">
        <f>K289-K290-K292-K297-K299-K301-K303-K305-K307-K311</f>
        <v>183.16257401393671</v>
      </c>
      <c r="L309" s="338">
        <v>288.3747782509796</v>
      </c>
      <c r="M309" s="338">
        <f>M289-M290-M292-M297-M299-M301-M303-M305-M307-M311</f>
        <v>183.16257401393671</v>
      </c>
      <c r="N309" s="338">
        <v>357.4551134835707</v>
      </c>
      <c r="O309" s="338">
        <f>O289-O290-O292-O297-O299-O301-O303-O305-O307-O311</f>
        <v>183.16257401393671</v>
      </c>
      <c r="P309" s="338">
        <f>P289-P290-P292-P297-P299-P301-P303-P305-P307-P311</f>
        <v>183.16257401393676</v>
      </c>
      <c r="Q309" s="338" t="s">
        <v>286</v>
      </c>
      <c r="R309" s="338">
        <f>R289-R290-R292-R297-R299-R301-R303-R305-R307-R311</f>
        <v>183.16257401393679</v>
      </c>
      <c r="S309" s="338" t="s">
        <v>286</v>
      </c>
      <c r="T309" s="340">
        <f t="shared" si="26"/>
        <v>183.16257401393679</v>
      </c>
      <c r="U309" s="339">
        <f t="shared" si="27"/>
        <v>183.16257401393671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53.188118447087767</v>
      </c>
      <c r="E310" s="338">
        <v>63.031856540449716</v>
      </c>
      <c r="F310" s="338">
        <v>0</v>
      </c>
      <c r="G310" s="338">
        <v>62.186126124244225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6"/>
        <v>0</v>
      </c>
      <c r="U310" s="339">
        <f t="shared" si="27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101.03759008</v>
      </c>
      <c r="E311" s="338">
        <v>147.51080741416047</v>
      </c>
      <c r="F311" s="338">
        <v>226.48892153433241</v>
      </c>
      <c r="G311" s="338">
        <v>163.37165202444109</v>
      </c>
      <c r="H311" s="338">
        <v>216.81902985320636</v>
      </c>
      <c r="I311" s="338">
        <v>178.13203658762509</v>
      </c>
      <c r="J311" s="338">
        <v>205.77582433610016</v>
      </c>
      <c r="K311" s="338">
        <v>164.88987993836025</v>
      </c>
      <c r="L311" s="338">
        <v>194.95645466299729</v>
      </c>
      <c r="M311" s="338">
        <v>151.56171849591863</v>
      </c>
      <c r="N311" s="338">
        <v>159.6188969038719</v>
      </c>
      <c r="O311" s="338">
        <v>138.88051745095123</v>
      </c>
      <c r="P311" s="338">
        <v>127.40934378203197</v>
      </c>
      <c r="Q311" s="338" t="s">
        <v>286</v>
      </c>
      <c r="R311" s="338">
        <v>116.88565956489256</v>
      </c>
      <c r="S311" s="338" t="s">
        <v>286</v>
      </c>
      <c r="T311" s="340">
        <f t="shared" si="26"/>
        <v>116.88565956489256</v>
      </c>
      <c r="U311" s="339">
        <f t="shared" si="27"/>
        <v>138.88051745095123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1.0101396534641518</v>
      </c>
      <c r="E312" s="380">
        <v>1.0100005888915164</v>
      </c>
      <c r="F312" s="380">
        <v>1.0079171942537928</v>
      </c>
      <c r="G312" s="380">
        <v>1.0185557673387087</v>
      </c>
      <c r="H312" s="380">
        <v>0.99455096215264949</v>
      </c>
      <c r="I312" s="380">
        <f>I173/(I18*1.2)</f>
        <v>0.9938619304854549</v>
      </c>
      <c r="J312" s="380">
        <v>1.01010695902479</v>
      </c>
      <c r="K312" s="380">
        <f>K173/(K18*1.2)</f>
        <v>0.99437246041668781</v>
      </c>
      <c r="L312" s="380">
        <v>1.0010590672603723</v>
      </c>
      <c r="M312" s="380">
        <f>M173/(M18*1.2)</f>
        <v>0.99835845687556179</v>
      </c>
      <c r="N312" s="380">
        <v>0.9992051008319156</v>
      </c>
      <c r="O312" s="380">
        <f>O173/(O18*1.2)</f>
        <v>0.99781775495934277</v>
      </c>
      <c r="P312" s="380">
        <f>P173/(P18*1.2)</f>
        <v>0.99798027306817849</v>
      </c>
      <c r="Q312" s="380" t="s">
        <v>286</v>
      </c>
      <c r="R312" s="380">
        <f>R173/(R18*1.2)</f>
        <v>1.0006366079514106</v>
      </c>
      <c r="S312" s="349" t="s">
        <v>286</v>
      </c>
      <c r="T312" s="350">
        <f>T173/(T18*1.2)</f>
        <v>1.0005042155989741</v>
      </c>
      <c r="U312" s="351">
        <f>U173/(U18*1.2)</f>
        <v>0.99622999480227703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1.0189973991202788</v>
      </c>
      <c r="E318" s="380">
        <v>0.99499695324092663</v>
      </c>
      <c r="F318" s="380">
        <v>0.9901998622236533</v>
      </c>
      <c r="G318" s="380">
        <v>0.99171415492551451</v>
      </c>
      <c r="H318" s="380">
        <v>0.99419878944979356</v>
      </c>
      <c r="I318" s="380">
        <f>I179/(I24*1.2)</f>
        <v>0.99010312745428342</v>
      </c>
      <c r="J318" s="380">
        <v>1.0107805775970602</v>
      </c>
      <c r="K318" s="380">
        <f>K179/(K24*1.2)</f>
        <v>0.99251640327960222</v>
      </c>
      <c r="L318" s="380">
        <v>1.0031513636137259</v>
      </c>
      <c r="M318" s="380">
        <f>M179/(M24*1.2)</f>
        <v>0.99528659738100533</v>
      </c>
      <c r="N318" s="380">
        <v>0.99891621181648005</v>
      </c>
      <c r="O318" s="380">
        <f>O179/(O24*1.2)</f>
        <v>0.99605414192328279</v>
      </c>
      <c r="P318" s="380">
        <f>P179/(P24*1.2)</f>
        <v>0.99608432968621197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1.0003456030681903</v>
      </c>
      <c r="U318" s="351">
        <f>U179/(U24*1.2)</f>
        <v>0.99366980486824441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2353.4964331479996</v>
      </c>
      <c r="E347" s="338">
        <v>2308.286427</v>
      </c>
      <c r="F347" s="338">
        <v>2277.7935340554709</v>
      </c>
      <c r="G347" s="338">
        <v>2314.1680576700001</v>
      </c>
      <c r="H347" s="338">
        <v>2265.7216916415819</v>
      </c>
      <c r="I347" s="338">
        <v>2319.6707260188023</v>
      </c>
      <c r="J347" s="338">
        <v>2270.2531350248651</v>
      </c>
      <c r="K347" s="338">
        <v>2357.7029414737403</v>
      </c>
      <c r="L347" s="338">
        <v>2274.7936412949148</v>
      </c>
      <c r="M347" s="338">
        <v>2381.2799708884777</v>
      </c>
      <c r="N347" s="338">
        <v>2279.3432285775043</v>
      </c>
      <c r="O347" s="338">
        <v>2405.0927705973627</v>
      </c>
      <c r="P347" s="338">
        <v>2429.1436983033364</v>
      </c>
      <c r="Q347" s="338" t="s">
        <v>286</v>
      </c>
      <c r="R347" s="338">
        <v>2453.4351352863696</v>
      </c>
      <c r="S347" s="338" t="s">
        <v>286</v>
      </c>
      <c r="T347" s="340">
        <f t="shared" ref="T347:T357" si="28">IFERROR(H347+J347+L347+N347+P347+R347+0+0,"-")</f>
        <v>13972.69053012857</v>
      </c>
      <c r="U347" s="339">
        <f>IFERROR(I347+K347+M347+O347,"-")</f>
        <v>9463.7464089783825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28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28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28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245.16194242111851</v>
      </c>
      <c r="E351" s="338">
        <v>236.25144499999942</v>
      </c>
      <c r="F351" s="338">
        <v>269.33</v>
      </c>
      <c r="G351" s="338">
        <v>264.86922100000038</v>
      </c>
      <c r="H351" s="338">
        <v>264.57740700000022</v>
      </c>
      <c r="I351" s="338">
        <v>274.23806295833197</v>
      </c>
      <c r="J351" s="338">
        <v>264.82179699999961</v>
      </c>
      <c r="K351" s="338">
        <v>275.56059468953129</v>
      </c>
      <c r="L351" s="338">
        <v>265.06617000000006</v>
      </c>
      <c r="M351" s="338">
        <v>273.28790368953128</v>
      </c>
      <c r="N351" s="338">
        <v>265.31052499999942</v>
      </c>
      <c r="O351" s="338">
        <v>270.91700433953127</v>
      </c>
      <c r="P351" s="338">
        <v>269.45000433953129</v>
      </c>
      <c r="Q351" s="338" t="s">
        <v>286</v>
      </c>
      <c r="R351" s="338">
        <v>267.99094806017462</v>
      </c>
      <c r="S351" s="338" t="s">
        <v>286</v>
      </c>
      <c r="T351" s="340">
        <f t="shared" si="28"/>
        <v>1597.2168513997051</v>
      </c>
      <c r="U351" s="339">
        <f>IFERROR(I351+K351+M351+O351,"-")</f>
        <v>1094.0035656769257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102.82375</v>
      </c>
      <c r="E352" s="338">
        <v>52.050250000000005</v>
      </c>
      <c r="F352" s="338">
        <v>51.983993816358094</v>
      </c>
      <c r="G352" s="338">
        <v>49.297601666666665</v>
      </c>
      <c r="H352" s="338">
        <v>52.087961803990815</v>
      </c>
      <c r="I352" s="338">
        <v>49.727819603372204</v>
      </c>
      <c r="J352" s="338">
        <v>52.192137727598791</v>
      </c>
      <c r="K352" s="338">
        <v>50.066697869614025</v>
      </c>
      <c r="L352" s="338">
        <v>52.296522003053987</v>
      </c>
      <c r="M352" s="338">
        <v>50.567364848310163</v>
      </c>
      <c r="N352" s="338">
        <v>52.401115047060102</v>
      </c>
      <c r="O352" s="338">
        <v>51.073038496793266</v>
      </c>
      <c r="P352" s="338">
        <v>51.583768881761181</v>
      </c>
      <c r="Q352" s="338" t="s">
        <v>286</v>
      </c>
      <c r="R352" s="338">
        <v>52.099606570578771</v>
      </c>
      <c r="S352" s="338" t="s">
        <v>286</v>
      </c>
      <c r="T352" s="340">
        <f t="shared" si="28"/>
        <v>312.66111203404364</v>
      </c>
      <c r="U352" s="339">
        <f>IFERROR(I352+K352+M352+O352,"-")</f>
        <v>201.43492081808964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28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28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28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182753.03</v>
      </c>
      <c r="E356" s="338">
        <v>188176.52241000001</v>
      </c>
      <c r="F356" s="338">
        <v>185402.8462</v>
      </c>
      <c r="G356" s="338">
        <v>188734.87151</v>
      </c>
      <c r="H356" s="338">
        <v>187531.8462</v>
      </c>
      <c r="I356" s="338">
        <v>188724.02551000001</v>
      </c>
      <c r="J356" s="338">
        <v>190817.8462</v>
      </c>
      <c r="K356" s="338">
        <v>189571.32551</v>
      </c>
      <c r="L356" s="338">
        <v>193945.8462</v>
      </c>
      <c r="M356" s="338">
        <v>190298.52551000001</v>
      </c>
      <c r="N356" s="338">
        <v>195249.8462</v>
      </c>
      <c r="O356" s="338">
        <v>190986.83551</v>
      </c>
      <c r="P356" s="338">
        <v>191703.23551</v>
      </c>
      <c r="Q356" s="338" t="s">
        <v>286</v>
      </c>
      <c r="R356" s="338">
        <v>192422.32275783375</v>
      </c>
      <c r="S356" s="338" t="s">
        <v>286</v>
      </c>
      <c r="T356" s="340">
        <f t="shared" si="28"/>
        <v>1151670.9430678338</v>
      </c>
      <c r="U356" s="339">
        <f>IFERROR(I356+K356+M356+O356,"-")</f>
        <v>759580.71204000001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3708.0439696699996</v>
      </c>
      <c r="E357" s="338">
        <v>3777.4733969899989</v>
      </c>
      <c r="F357" s="338">
        <v>3800.692837123871</v>
      </c>
      <c r="G357" s="338">
        <v>3905.6981157028808</v>
      </c>
      <c r="H357" s="338">
        <v>4118.0576635011157</v>
      </c>
      <c r="I357" s="338">
        <f>I24-I58-I59-I52</f>
        <v>4466.8014792303293</v>
      </c>
      <c r="J357" s="338">
        <v>4360.0743174051604</v>
      </c>
      <c r="K357" s="338">
        <f>K24-K58-K59-K52</f>
        <v>5006.8331402663098</v>
      </c>
      <c r="L357" s="338">
        <v>4586.1057482959441</v>
      </c>
      <c r="M357" s="338">
        <f>M24-M58-M59-M52</f>
        <v>5332.7005173879716</v>
      </c>
      <c r="N357" s="338">
        <v>4775.1882496505659</v>
      </c>
      <c r="O357" s="338">
        <f>O24-O58-O59-O52</f>
        <v>5623.0816076454721</v>
      </c>
      <c r="P357" s="338">
        <f>P24-P58-P59-P52</f>
        <v>5942.2902487510091</v>
      </c>
      <c r="Q357" s="338" t="s">
        <v>286</v>
      </c>
      <c r="R357" s="338">
        <f>R24-R58-R59-R52</f>
        <v>6278.9397893029409</v>
      </c>
      <c r="S357" s="338" t="s">
        <v>286</v>
      </c>
      <c r="T357" s="340">
        <f t="shared" si="28"/>
        <v>30060.656016906734</v>
      </c>
      <c r="U357" s="339">
        <f>IFERROR(I357+K357+M357+O357,"-")</f>
        <v>20429.416744530085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1797.2038468845003</v>
      </c>
      <c r="E374" s="358">
        <v>1785.8210682602501</v>
      </c>
      <c r="F374" s="358">
        <v>1863.6808290316264</v>
      </c>
      <c r="G374" s="358">
        <v>1735.2191666666699</v>
      </c>
      <c r="H374" s="358">
        <v>1863.6808290316264</v>
      </c>
      <c r="I374" s="321">
        <v>1863.476229031626</v>
      </c>
      <c r="J374" s="358">
        <v>1863.6808290316264</v>
      </c>
      <c r="K374" s="321">
        <v>1863.476229031626</v>
      </c>
      <c r="L374" s="358">
        <v>1863.6808290316264</v>
      </c>
      <c r="M374" s="321">
        <v>1863.476229031626</v>
      </c>
      <c r="N374" s="358">
        <v>1863.6808290316264</v>
      </c>
      <c r="O374" s="321">
        <v>1863.476229031626</v>
      </c>
      <c r="P374" s="358">
        <v>1863.476229031626</v>
      </c>
      <c r="Q374" s="321" t="s">
        <v>286</v>
      </c>
      <c r="R374" s="358">
        <v>1863.476229031626</v>
      </c>
      <c r="S374" s="321" t="s">
        <v>286</v>
      </c>
      <c r="T374" s="333">
        <f>IFERROR(AVERAGE(H374,J374,L374,N374,P374,R374),"-")</f>
        <v>1863.6126290316263</v>
      </c>
      <c r="U374" s="322">
        <f>IFERROR(AVERAGE(I374,K374,M374,O374),"-")</f>
        <v>1863.476229031626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29">E14</f>
        <v>Год 2023</v>
      </c>
      <c r="F377" s="387" t="str">
        <f t="shared" ref="F377:N379" si="30">F14</f>
        <v>Год 2024</v>
      </c>
      <c r="G377" s="388">
        <f t="shared" si="30"/>
        <v>0</v>
      </c>
      <c r="H377" s="400" t="str">
        <f t="shared" si="30"/>
        <v>Год 2025</v>
      </c>
      <c r="I377" s="401">
        <f t="shared" si="30"/>
        <v>0</v>
      </c>
      <c r="J377" s="387" t="str">
        <f t="shared" si="30"/>
        <v>Год 2026</v>
      </c>
      <c r="K377" s="388">
        <f t="shared" si="30"/>
        <v>0</v>
      </c>
      <c r="L377" s="387" t="str">
        <f t="shared" si="30"/>
        <v>Год 2027</v>
      </c>
      <c r="M377" s="388"/>
      <c r="N377" s="387" t="str">
        <f t="shared" si="30"/>
        <v>Год 2028</v>
      </c>
      <c r="O377" s="388"/>
      <c r="P377" s="387" t="str">
        <f t="shared" ref="P377" si="31">P14</f>
        <v>Год 2029</v>
      </c>
      <c r="Q377" s="388"/>
      <c r="R377" s="387" t="str">
        <f t="shared" ref="R377" si="32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29"/>
        <v>Факт</v>
      </c>
      <c r="F378" s="301" t="str">
        <f t="shared" si="29"/>
        <v>Утвержденный план</v>
      </c>
      <c r="G378" s="301" t="str">
        <f t="shared" si="30"/>
        <v>Факт</v>
      </c>
      <c r="H378" s="301" t="str">
        <f t="shared" si="30"/>
        <v>Утвержденный план</v>
      </c>
      <c r="I378" s="301" t="str">
        <f t="shared" ref="I378:O378" si="33">I15</f>
        <v>Предложение по корректировке  утвержденного плана</v>
      </c>
      <c r="J378" s="301" t="str">
        <f t="shared" si="30"/>
        <v>Утвержденный план</v>
      </c>
      <c r="K378" s="301" t="str">
        <f t="shared" si="33"/>
        <v>Предложение по корректировке  утвержденного плана</v>
      </c>
      <c r="L378" s="301" t="str">
        <f t="shared" si="30"/>
        <v>Утвержденный план</v>
      </c>
      <c r="M378" s="301" t="str">
        <f t="shared" si="33"/>
        <v>Предложение по корректировке  утвержденного плана</v>
      </c>
      <c r="N378" s="301" t="str">
        <f t="shared" si="30"/>
        <v>Утвержденный план</v>
      </c>
      <c r="O378" s="301" t="str">
        <f t="shared" si="33"/>
        <v>Предложение по корректировке  утвержденного плана</v>
      </c>
      <c r="P378" s="301" t="str">
        <f t="shared" ref="P378:U378" si="34">P15</f>
        <v>План</v>
      </c>
      <c r="Q378" s="301" t="str">
        <f t="shared" si="34"/>
        <v>Предложение по корректировке  утвержденного плана</v>
      </c>
      <c r="R378" s="301" t="str">
        <f t="shared" si="34"/>
        <v>План</v>
      </c>
      <c r="S378" s="301" t="str">
        <f t="shared" si="34"/>
        <v>Предложение по корректировке  утвержденного плана</v>
      </c>
      <c r="T378" s="326" t="str">
        <f t="shared" si="34"/>
        <v>План</v>
      </c>
      <c r="U378" s="304" t="str">
        <f t="shared" si="34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29"/>
        <v>4.2</v>
      </c>
      <c r="F379" s="310" t="str">
        <f t="shared" si="29"/>
        <v>4.3</v>
      </c>
      <c r="G379" s="310" t="str">
        <f t="shared" si="30"/>
        <v>4.4</v>
      </c>
      <c r="H379" s="310" t="str">
        <f t="shared" si="30"/>
        <v>4.5</v>
      </c>
      <c r="I379" s="310" t="str">
        <f t="shared" ref="I379:S379" si="35">I16</f>
        <v>4.6</v>
      </c>
      <c r="J379" s="310" t="str">
        <f t="shared" si="30"/>
        <v>4.7</v>
      </c>
      <c r="K379" s="310" t="str">
        <f t="shared" si="35"/>
        <v>4.8</v>
      </c>
      <c r="L379" s="310" t="str">
        <f t="shared" si="30"/>
        <v>4.9</v>
      </c>
      <c r="M379" s="310" t="str">
        <f t="shared" si="35"/>
        <v>4.10</v>
      </c>
      <c r="N379" s="310" t="str">
        <f t="shared" si="30"/>
        <v>4.11</v>
      </c>
      <c r="O379" s="310" t="str">
        <f t="shared" si="35"/>
        <v>4.12</v>
      </c>
      <c r="P379" s="310" t="str">
        <f t="shared" si="35"/>
        <v>4.13</v>
      </c>
      <c r="Q379" s="310" t="str">
        <f t="shared" si="35"/>
        <v>4.14</v>
      </c>
      <c r="R379" s="310" t="str">
        <f t="shared" si="35"/>
        <v>4.15</v>
      </c>
      <c r="S379" s="310" t="str">
        <f t="shared" si="35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978.02370699999994</v>
      </c>
      <c r="E380" s="323">
        <v>1345.6292450000003</v>
      </c>
      <c r="F380" s="323">
        <v>1297.3598345307962</v>
      </c>
      <c r="G380" s="323">
        <v>1368.0141750000005</v>
      </c>
      <c r="H380" s="323">
        <v>1252.2180243291241</v>
      </c>
      <c r="I380" s="323">
        <v>1312.9082959999998</v>
      </c>
      <c r="J380" s="323">
        <v>1131.5568282378269</v>
      </c>
      <c r="K380" s="323">
        <v>1210.6969620000002</v>
      </c>
      <c r="L380" s="323">
        <v>1136.0433598117454</v>
      </c>
      <c r="M380" s="323">
        <v>1169.2276959999999</v>
      </c>
      <c r="N380" s="323">
        <v>1131.4340638117453</v>
      </c>
      <c r="O380" s="323">
        <v>1169.9168830000001</v>
      </c>
      <c r="P380" s="323">
        <v>1174.1636700000004</v>
      </c>
      <c r="Q380" s="323" t="s">
        <v>286</v>
      </c>
      <c r="R380" s="323">
        <v>1178.551211</v>
      </c>
      <c r="S380" s="323" t="s">
        <v>286</v>
      </c>
      <c r="T380" s="375">
        <f t="shared" ref="T380:T411" si="36">IFERROR(H380+J380+L380+N380+P380+R380+0+0,"-")</f>
        <v>7003.9671571904419</v>
      </c>
      <c r="U380" s="359">
        <f t="shared" ref="U380:U411" si="37">IFERROR(I380+K380+M380+O380,"-")</f>
        <v>4862.7498370000003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978.02370699999994</v>
      </c>
      <c r="E381" s="303">
        <v>1345.6292450000003</v>
      </c>
      <c r="F381" s="303">
        <v>1297.3598345307962</v>
      </c>
      <c r="G381" s="360">
        <v>1368.0141750000005</v>
      </c>
      <c r="H381" s="360">
        <v>1252.2180243291241</v>
      </c>
      <c r="I381" s="360">
        <v>1312.9082959999998</v>
      </c>
      <c r="J381" s="360">
        <v>1131.5568282378269</v>
      </c>
      <c r="K381" s="360">
        <v>1210.6969620000002</v>
      </c>
      <c r="L381" s="360">
        <v>1136.0433598117454</v>
      </c>
      <c r="M381" s="360">
        <v>1169.2276959999999</v>
      </c>
      <c r="N381" s="360">
        <v>1131.4340638117453</v>
      </c>
      <c r="O381" s="360">
        <v>1169.9168830000001</v>
      </c>
      <c r="P381" s="360">
        <v>1174.1636700000004</v>
      </c>
      <c r="Q381" s="360" t="s">
        <v>286</v>
      </c>
      <c r="R381" s="360">
        <v>1178.551211</v>
      </c>
      <c r="S381" s="360" t="s">
        <v>286</v>
      </c>
      <c r="T381" s="376">
        <f t="shared" si="36"/>
        <v>7003.9671571904419</v>
      </c>
      <c r="U381" s="361">
        <f t="shared" si="37"/>
        <v>4862.7498370000003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281.31621693999978</v>
      </c>
      <c r="E382" s="303">
        <v>515.29069531000027</v>
      </c>
      <c r="F382" s="303">
        <v>363.24967384484512</v>
      </c>
      <c r="G382" s="360">
        <v>486.08974947000036</v>
      </c>
      <c r="H382" s="360">
        <v>393.49695995436952</v>
      </c>
      <c r="I382" s="360">
        <v>404.5728942845202</v>
      </c>
      <c r="J382" s="360">
        <v>249.0858771768402</v>
      </c>
      <c r="K382" s="360">
        <v>288.33293028007989</v>
      </c>
      <c r="L382" s="360">
        <v>237.6877783813141</v>
      </c>
      <c r="M382" s="360">
        <v>237.49179243730165</v>
      </c>
      <c r="N382" s="360">
        <v>216.97618648636791</v>
      </c>
      <c r="O382" s="360">
        <v>221.83054210402236</v>
      </c>
      <c r="P382" s="360">
        <v>208.90034018975047</v>
      </c>
      <c r="Q382" s="360" t="s">
        <v>286</v>
      </c>
      <c r="R382" s="360">
        <v>195.96714297481415</v>
      </c>
      <c r="S382" s="360" t="s">
        <v>286</v>
      </c>
      <c r="T382" s="376">
        <f t="shared" si="36"/>
        <v>1502.1142851634563</v>
      </c>
      <c r="U382" s="361">
        <f t="shared" si="37"/>
        <v>1152.2281591059241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276.94866693999978</v>
      </c>
      <c r="E383" s="362">
        <v>515.29069531000027</v>
      </c>
      <c r="F383" s="362">
        <v>349.21793042084511</v>
      </c>
      <c r="G383" s="360">
        <v>486.08974947000036</v>
      </c>
      <c r="H383" s="360">
        <v>385.3230331343695</v>
      </c>
      <c r="I383" s="360">
        <f>I389+I391</f>
        <v>383.8624651178535</v>
      </c>
      <c r="J383" s="360">
        <v>249.0858771768402</v>
      </c>
      <c r="K383" s="360">
        <f>K389+K391</f>
        <v>288.33293028007989</v>
      </c>
      <c r="L383" s="360">
        <v>237.6877783813141</v>
      </c>
      <c r="M383" s="360">
        <f>M389+M391</f>
        <v>237.49179243730168</v>
      </c>
      <c r="N383" s="360">
        <v>216.97618648636791</v>
      </c>
      <c r="O383" s="360">
        <f>O389+O391</f>
        <v>221.83054210402236</v>
      </c>
      <c r="P383" s="360">
        <f>P389+P391</f>
        <v>208.90034018975047</v>
      </c>
      <c r="Q383" s="360" t="s">
        <v>286</v>
      </c>
      <c r="R383" s="360">
        <f>R389+R391</f>
        <v>195.96714297481412</v>
      </c>
      <c r="S383" s="360" t="s">
        <v>286</v>
      </c>
      <c r="T383" s="376">
        <f t="shared" si="36"/>
        <v>1493.9403583434562</v>
      </c>
      <c r="U383" s="361">
        <f t="shared" si="37"/>
        <v>1131.5177299392576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6"/>
        <v>-</v>
      </c>
      <c r="U384" s="361" t="str">
        <f t="shared" si="37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6"/>
        <v>-</v>
      </c>
      <c r="U385" s="361" t="str">
        <f t="shared" si="37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6"/>
        <v>-</v>
      </c>
      <c r="U386" s="361" t="str">
        <f t="shared" si="37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6"/>
        <v>-</v>
      </c>
      <c r="U387" s="361" t="str">
        <f t="shared" si="37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6"/>
        <v>-</v>
      </c>
      <c r="U388" s="361" t="str">
        <f t="shared" si="37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130.7212409399998</v>
      </c>
      <c r="E389" s="362">
        <v>276.27939231000028</v>
      </c>
      <c r="F389" s="362">
        <v>132.57288726327045</v>
      </c>
      <c r="G389" s="360">
        <v>287.21074113666702</v>
      </c>
      <c r="H389" s="360">
        <v>163.78942561339321</v>
      </c>
      <c r="I389" s="360">
        <v>163.78942591339361</v>
      </c>
      <c r="J389" s="360">
        <v>124.36641469741066</v>
      </c>
      <c r="K389" s="360">
        <v>139.36641444741096</v>
      </c>
      <c r="L389" s="360">
        <v>108.48178432796628</v>
      </c>
      <c r="M389" s="360">
        <v>123.48178432796628</v>
      </c>
      <c r="N389" s="360">
        <v>92.379488433020072</v>
      </c>
      <c r="O389" s="360">
        <v>107.37948793302023</v>
      </c>
      <c r="P389" s="360">
        <v>90.986953702081351</v>
      </c>
      <c r="Q389" s="360" t="s">
        <v>286</v>
      </c>
      <c r="R389" s="360">
        <v>74.397472320478641</v>
      </c>
      <c r="S389" s="360" t="s">
        <v>286</v>
      </c>
      <c r="T389" s="376">
        <f t="shared" si="36"/>
        <v>654.40153909435026</v>
      </c>
      <c r="U389" s="361">
        <f t="shared" si="37"/>
        <v>534.01711262179106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6"/>
        <v>-</v>
      </c>
      <c r="U390" s="361" t="str">
        <f t="shared" si="37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146.22742599999998</v>
      </c>
      <c r="E391" s="362">
        <v>239.01130300000003</v>
      </c>
      <c r="F391" s="362">
        <v>216.64504315757466</v>
      </c>
      <c r="G391" s="360">
        <v>198.8790083333333</v>
      </c>
      <c r="H391" s="360">
        <v>221.53360752097629</v>
      </c>
      <c r="I391" s="360">
        <f>I394</f>
        <v>220.07303920445992</v>
      </c>
      <c r="J391" s="360">
        <v>124.71946247942952</v>
      </c>
      <c r="K391" s="360">
        <f>K394</f>
        <v>148.96651583266893</v>
      </c>
      <c r="L391" s="360">
        <v>129.20599405334781</v>
      </c>
      <c r="M391" s="360">
        <f>M394</f>
        <v>114.01000810933539</v>
      </c>
      <c r="N391" s="360">
        <v>124.59669805334782</v>
      </c>
      <c r="O391" s="360">
        <f>O394</f>
        <v>114.45105417100211</v>
      </c>
      <c r="P391" s="360">
        <f>P394</f>
        <v>117.9133864876691</v>
      </c>
      <c r="Q391" s="360" t="s">
        <v>286</v>
      </c>
      <c r="R391" s="360">
        <f>R394</f>
        <v>121.5696706543355</v>
      </c>
      <c r="S391" s="360" t="s">
        <v>286</v>
      </c>
      <c r="T391" s="376">
        <f t="shared" si="36"/>
        <v>839.53881924910604</v>
      </c>
      <c r="U391" s="361">
        <f t="shared" si="37"/>
        <v>597.50061731746632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6"/>
        <v>-</v>
      </c>
      <c r="U392" s="361" t="str">
        <f t="shared" si="37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6"/>
        <v>-</v>
      </c>
      <c r="U393" s="361" t="str">
        <f t="shared" si="37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146.22742599999998</v>
      </c>
      <c r="E394" s="362">
        <v>239.01130300000003</v>
      </c>
      <c r="F394" s="362">
        <v>216.64504315757466</v>
      </c>
      <c r="G394" s="360">
        <v>198.8790083333333</v>
      </c>
      <c r="H394" s="360">
        <v>221.53360752097629</v>
      </c>
      <c r="I394" s="360">
        <v>220.07303920445992</v>
      </c>
      <c r="J394" s="360">
        <v>124.71946247942952</v>
      </c>
      <c r="K394" s="360">
        <v>148.96651583266893</v>
      </c>
      <c r="L394" s="360">
        <v>129.20599405334781</v>
      </c>
      <c r="M394" s="360">
        <v>114.01000810933539</v>
      </c>
      <c r="N394" s="360">
        <v>124.59669805334782</v>
      </c>
      <c r="O394" s="360">
        <v>114.45105417100211</v>
      </c>
      <c r="P394" s="360">
        <v>117.9133864876691</v>
      </c>
      <c r="Q394" s="360" t="s">
        <v>286</v>
      </c>
      <c r="R394" s="360">
        <v>121.5696706543355</v>
      </c>
      <c r="S394" s="360" t="s">
        <v>286</v>
      </c>
      <c r="T394" s="376">
        <f t="shared" si="36"/>
        <v>839.53881924910604</v>
      </c>
      <c r="U394" s="361">
        <f t="shared" si="37"/>
        <v>597.50061731746632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122.20306605999995</v>
      </c>
      <c r="E395" s="362">
        <v>239.01130300000003</v>
      </c>
      <c r="F395" s="362">
        <v>216.64504315757466</v>
      </c>
      <c r="G395" s="360">
        <v>198.8790083333333</v>
      </c>
      <c r="H395" s="360">
        <v>221.53360752097629</v>
      </c>
      <c r="I395" s="360">
        <v>191.17555741429106</v>
      </c>
      <c r="J395" s="360">
        <v>124.71946247942952</v>
      </c>
      <c r="K395" s="360">
        <v>54.787860478206248</v>
      </c>
      <c r="L395" s="360">
        <v>129.20599405334781</v>
      </c>
      <c r="M395" s="360">
        <v>3.8410791666666775</v>
      </c>
      <c r="N395" s="360">
        <v>124.59669805334782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6"/>
        <v>600.05576210710149</v>
      </c>
      <c r="U395" s="361">
        <f t="shared" si="37"/>
        <v>249.80449705916399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6"/>
        <v>-</v>
      </c>
      <c r="U396" s="361" t="str">
        <f t="shared" si="37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6"/>
        <v>-</v>
      </c>
      <c r="U397" s="361" t="str">
        <f t="shared" si="37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6"/>
        <v>-</v>
      </c>
      <c r="U398" s="361" t="str">
        <f t="shared" si="37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6"/>
        <v>-</v>
      </c>
      <c r="U399" s="361" t="str">
        <f t="shared" si="37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6"/>
        <v>-</v>
      </c>
      <c r="U400" s="361" t="str">
        <f t="shared" si="37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6"/>
        <v>-</v>
      </c>
      <c r="U401" s="361" t="str">
        <f t="shared" si="37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6"/>
        <v>-</v>
      </c>
      <c r="U402" s="361" t="str">
        <f t="shared" si="37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6"/>
        <v>-</v>
      </c>
      <c r="U403" s="361" t="str">
        <f t="shared" si="37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6"/>
        <v>-</v>
      </c>
      <c r="U404" s="361" t="str">
        <f t="shared" si="37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4.3675500000000005</v>
      </c>
      <c r="E405" s="303">
        <v>0</v>
      </c>
      <c r="F405" s="303">
        <v>14.031743423999995</v>
      </c>
      <c r="G405" s="360">
        <v>0</v>
      </c>
      <c r="H405" s="360">
        <v>8.1739268199999984</v>
      </c>
      <c r="I405" s="360">
        <v>20.710429166666664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6"/>
        <v>8.1739268199999984</v>
      </c>
      <c r="U405" s="361">
        <f t="shared" si="37"/>
        <v>20.710429166666664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696.70749006000005</v>
      </c>
      <c r="E406" s="303">
        <v>653.77351655000007</v>
      </c>
      <c r="F406" s="303">
        <v>762.13601000000006</v>
      </c>
      <c r="G406" s="360">
        <v>706.85466491</v>
      </c>
      <c r="H406" s="360">
        <v>695.63549252206349</v>
      </c>
      <c r="I406" s="360">
        <f>I407+I420+I421</f>
        <v>695.63549252206326</v>
      </c>
      <c r="J406" s="360">
        <v>721.43187098492058</v>
      </c>
      <c r="K406" s="360">
        <f>K407+K420+K421</f>
        <v>721.43187098492058</v>
      </c>
      <c r="L406" s="360">
        <v>737.13349139436502</v>
      </c>
      <c r="M406" s="360">
        <f>M407+M420+M421</f>
        <v>737.13349139436491</v>
      </c>
      <c r="N406" s="360">
        <v>753.17685007931107</v>
      </c>
      <c r="O406" s="360">
        <f>O407+O420+O421</f>
        <v>753.17685007931095</v>
      </c>
      <c r="P406" s="360">
        <f>P407+P420+P421</f>
        <v>769.56938481024974</v>
      </c>
      <c r="Q406" s="360" t="s">
        <v>286</v>
      </c>
      <c r="R406" s="360">
        <f>R407+R420+R421</f>
        <v>786.15886619185255</v>
      </c>
      <c r="S406" s="360" t="s">
        <v>286</v>
      </c>
      <c r="T406" s="376">
        <f t="shared" si="36"/>
        <v>4463.1059559827618</v>
      </c>
      <c r="U406" s="361">
        <f t="shared" si="37"/>
        <v>2907.3777049806599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696.70749006000005</v>
      </c>
      <c r="E407" s="362">
        <v>653.77351655000007</v>
      </c>
      <c r="F407" s="362">
        <v>762.13601000000006</v>
      </c>
      <c r="G407" s="360">
        <v>706.85466491</v>
      </c>
      <c r="H407" s="360">
        <v>695.63549252206349</v>
      </c>
      <c r="I407" s="360">
        <f>I413</f>
        <v>695.63549252206326</v>
      </c>
      <c r="J407" s="360">
        <v>721.43187098492058</v>
      </c>
      <c r="K407" s="360">
        <f>K413</f>
        <v>721.43187098492058</v>
      </c>
      <c r="L407" s="360">
        <v>737.13349139436502</v>
      </c>
      <c r="M407" s="360">
        <f>M413</f>
        <v>737.13349139436491</v>
      </c>
      <c r="N407" s="360">
        <v>753.17685007931107</v>
      </c>
      <c r="O407" s="360">
        <f>O413</f>
        <v>753.17685007931095</v>
      </c>
      <c r="P407" s="360">
        <f>P413</f>
        <v>769.56938481024974</v>
      </c>
      <c r="Q407" s="360" t="s">
        <v>286</v>
      </c>
      <c r="R407" s="360">
        <f>R413</f>
        <v>786.15886619185255</v>
      </c>
      <c r="S407" s="360" t="s">
        <v>286</v>
      </c>
      <c r="T407" s="376">
        <f t="shared" si="36"/>
        <v>4463.1059559827618</v>
      </c>
      <c r="U407" s="361">
        <f t="shared" si="37"/>
        <v>2907.3777049806599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6"/>
        <v>-</v>
      </c>
      <c r="U408" s="361" t="str">
        <f t="shared" si="37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6"/>
        <v>-</v>
      </c>
      <c r="U409" s="361" t="str">
        <f t="shared" si="37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6"/>
        <v>-</v>
      </c>
      <c r="U410" s="361" t="str">
        <f t="shared" si="37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6"/>
        <v>-</v>
      </c>
      <c r="U411" s="361" t="str">
        <f t="shared" si="37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8">IFERROR(H412+J412+L412+N412+P412+R412+0+0,"-")</f>
        <v>-</v>
      </c>
      <c r="U412" s="361" t="str">
        <f t="shared" ref="U412:U443" si="39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696.70749006000005</v>
      </c>
      <c r="E413" s="362">
        <v>653.77351655000007</v>
      </c>
      <c r="F413" s="362">
        <v>762.13601000000006</v>
      </c>
      <c r="G413" s="360">
        <v>706.85466491</v>
      </c>
      <c r="H413" s="360">
        <v>695.63549252206349</v>
      </c>
      <c r="I413" s="360">
        <v>695.63549252206326</v>
      </c>
      <c r="J413" s="360">
        <v>721.43187098492058</v>
      </c>
      <c r="K413" s="360">
        <v>721.43187098492058</v>
      </c>
      <c r="L413" s="360">
        <v>737.13349139436502</v>
      </c>
      <c r="M413" s="360">
        <v>737.13349139436491</v>
      </c>
      <c r="N413" s="360">
        <v>753.17685007931107</v>
      </c>
      <c r="O413" s="360">
        <v>753.17685007931095</v>
      </c>
      <c r="P413" s="360">
        <v>769.56938481024974</v>
      </c>
      <c r="Q413" s="360" t="s">
        <v>286</v>
      </c>
      <c r="R413" s="360">
        <v>786.15886619185255</v>
      </c>
      <c r="S413" s="360" t="s">
        <v>286</v>
      </c>
      <c r="T413" s="376">
        <f t="shared" si="38"/>
        <v>4463.1059559827618</v>
      </c>
      <c r="U413" s="361">
        <f t="shared" si="39"/>
        <v>2907.3777049806599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8"/>
        <v>-</v>
      </c>
      <c r="U414" s="361" t="str">
        <f t="shared" si="39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8"/>
        <v>-</v>
      </c>
      <c r="U415" s="361" t="str">
        <f t="shared" si="39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8"/>
        <v>-</v>
      </c>
      <c r="U416" s="361" t="str">
        <f t="shared" si="39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8"/>
        <v>-</v>
      </c>
      <c r="U417" s="361" t="str">
        <f t="shared" si="39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8"/>
        <v>-</v>
      </c>
      <c r="U418" s="361" t="str">
        <f t="shared" si="39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8"/>
        <v>-</v>
      </c>
      <c r="U419" s="361" t="str">
        <f t="shared" si="39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8"/>
        <v>0</v>
      </c>
      <c r="U420" s="361">
        <f t="shared" si="39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8"/>
        <v>0</v>
      </c>
      <c r="U421" s="361">
        <f t="shared" si="39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8"/>
        <v>-</v>
      </c>
      <c r="U422" s="361" t="str">
        <f t="shared" si="39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8"/>
        <v>-</v>
      </c>
      <c r="U423" s="361" t="str">
        <f t="shared" si="39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8"/>
        <v>-</v>
      </c>
      <c r="U424" s="361" t="str">
        <f t="shared" si="39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8"/>
        <v>-</v>
      </c>
      <c r="U425" s="361" t="str">
        <f t="shared" si="39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8"/>
        <v>-</v>
      </c>
      <c r="U426" s="361" t="str">
        <f t="shared" si="39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8"/>
        <v>0</v>
      </c>
      <c r="U427" s="361">
        <f t="shared" si="39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8"/>
        <v>-</v>
      </c>
      <c r="U428" s="361" t="str">
        <f t="shared" si="39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8"/>
        <v>-</v>
      </c>
      <c r="U429" s="361" t="str">
        <f t="shared" si="39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8"/>
        <v>-</v>
      </c>
      <c r="U430" s="361" t="str">
        <f t="shared" si="39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8"/>
        <v>-</v>
      </c>
      <c r="U431" s="361" t="str">
        <f t="shared" si="39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8"/>
        <v>-</v>
      </c>
      <c r="U432" s="361" t="str">
        <f t="shared" si="39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8"/>
        <v>-</v>
      </c>
      <c r="U433" s="361" t="str">
        <f t="shared" si="39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0</v>
      </c>
      <c r="E434" s="303">
        <v>154.60530113999999</v>
      </c>
      <c r="F434" s="303">
        <v>171.97415068595123</v>
      </c>
      <c r="G434" s="360">
        <v>167.83989061999998</v>
      </c>
      <c r="H434" s="360">
        <v>163.08557185269123</v>
      </c>
      <c r="I434" s="360">
        <v>212.69990919341646</v>
      </c>
      <c r="J434" s="360">
        <v>161.0390800760662</v>
      </c>
      <c r="K434" s="360">
        <v>200.93216073500002</v>
      </c>
      <c r="L434" s="360">
        <v>161.22209003606625</v>
      </c>
      <c r="M434" s="360">
        <v>194.60241216833342</v>
      </c>
      <c r="N434" s="360">
        <v>161.28102724606626</v>
      </c>
      <c r="O434" s="360">
        <v>194.90949081666668</v>
      </c>
      <c r="P434" s="360">
        <v>195.69394499999996</v>
      </c>
      <c r="Q434" s="360" t="s">
        <v>286</v>
      </c>
      <c r="R434" s="360">
        <v>196.4252018333332</v>
      </c>
      <c r="S434" s="360" t="s">
        <v>286</v>
      </c>
      <c r="T434" s="376">
        <f t="shared" si="38"/>
        <v>1038.7469160442231</v>
      </c>
      <c r="U434" s="361">
        <f t="shared" si="39"/>
        <v>803.14397291341663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21.95973199999996</v>
      </c>
      <c r="F435" s="303">
        <v>0</v>
      </c>
      <c r="G435" s="360">
        <v>7.2298700000000826</v>
      </c>
      <c r="H435" s="360">
        <v>0</v>
      </c>
      <c r="I435" s="360">
        <v>-8.7311491370201113E-14</v>
      </c>
      <c r="J435" s="360">
        <v>0</v>
      </c>
      <c r="K435" s="360">
        <v>-8.7311491370201113E-14</v>
      </c>
      <c r="L435" s="360">
        <v>0</v>
      </c>
      <c r="M435" s="360">
        <v>0</v>
      </c>
      <c r="N435" s="360">
        <v>0</v>
      </c>
      <c r="O435" s="360">
        <v>1.7462298274040223E-13</v>
      </c>
      <c r="P435" s="360">
        <v>2.3283064365386963E-13</v>
      </c>
      <c r="Q435" s="360" t="s">
        <v>286</v>
      </c>
      <c r="R435" s="360">
        <v>-8.7311491370201113E-14</v>
      </c>
      <c r="S435" s="360" t="s">
        <v>286</v>
      </c>
      <c r="T435" s="376">
        <f t="shared" si="38"/>
        <v>1.4551915228366852E-13</v>
      </c>
      <c r="U435" s="361">
        <f t="shared" si="39"/>
        <v>0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8"/>
        <v>0</v>
      </c>
      <c r="U436" s="361">
        <f t="shared" si="39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8"/>
        <v>0</v>
      </c>
      <c r="U437" s="361">
        <f t="shared" si="39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1.1641532182693482E-13</v>
      </c>
      <c r="N438" s="360">
        <v>0</v>
      </c>
      <c r="O438" s="360">
        <v>1.1641532182693482E-13</v>
      </c>
      <c r="P438" s="360">
        <v>1.1641532182693482E-13</v>
      </c>
      <c r="Q438" s="360" t="s">
        <v>286</v>
      </c>
      <c r="R438" s="360">
        <v>0</v>
      </c>
      <c r="S438" s="360" t="s">
        <v>286</v>
      </c>
      <c r="T438" s="376">
        <f t="shared" si="38"/>
        <v>1.1641532182693482E-13</v>
      </c>
      <c r="U438" s="361">
        <f t="shared" si="39"/>
        <v>2.3283064365386963E-13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21.95973199999996</v>
      </c>
      <c r="F439" s="303">
        <v>0</v>
      </c>
      <c r="G439" s="360">
        <f>G435-G436-G437-G438</f>
        <v>7.2298700000000826</v>
      </c>
      <c r="H439" s="360">
        <v>0</v>
      </c>
      <c r="I439" s="360">
        <f>I435-I436-I437-I438</f>
        <v>-8.7311491370201113E-14</v>
      </c>
      <c r="J439" s="360">
        <v>0</v>
      </c>
      <c r="K439" s="360">
        <f>K435-K436-K437-K438</f>
        <v>-8.7311491370201113E-14</v>
      </c>
      <c r="L439" s="360">
        <v>0</v>
      </c>
      <c r="M439" s="360">
        <f>M435-M436-M437-M438</f>
        <v>-1.1641532182693482E-13</v>
      </c>
      <c r="N439" s="360">
        <v>0</v>
      </c>
      <c r="O439" s="360">
        <f>O435-O436-O437-O438</f>
        <v>5.8207660913467408E-14</v>
      </c>
      <c r="P439" s="360">
        <f>P435-P436-P437-P438</f>
        <v>1.1641532182693482E-13</v>
      </c>
      <c r="Q439" s="360" t="s">
        <v>286</v>
      </c>
      <c r="R439" s="360">
        <f>R435-R436-R437-R438</f>
        <v>-8.7311491370201113E-14</v>
      </c>
      <c r="S439" s="360" t="s">
        <v>286</v>
      </c>
      <c r="T439" s="376">
        <f t="shared" si="38"/>
        <v>2.9103830456733704E-14</v>
      </c>
      <c r="U439" s="361">
        <f t="shared" si="39"/>
        <v>-2.3283064365386963E-13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0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8"/>
        <v>0</v>
      </c>
      <c r="U440" s="361">
        <f t="shared" si="39"/>
        <v>0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0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8"/>
        <v>0</v>
      </c>
      <c r="U441" s="361">
        <f t="shared" si="39"/>
        <v>0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8"/>
        <v>0</v>
      </c>
      <c r="U442" s="361">
        <f t="shared" si="39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8"/>
        <v>0</v>
      </c>
      <c r="U443" s="361">
        <f t="shared" si="39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0">IFERROR(H444+J444+L444+N444+P444+R444+0+0,"-")</f>
        <v>0</v>
      </c>
      <c r="U444" s="361">
        <f t="shared" ref="U444:U451" si="41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0"/>
        <v>0</v>
      </c>
      <c r="U445" s="361">
        <f t="shared" si="41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0"/>
        <v>0</v>
      </c>
      <c r="U446" s="361">
        <f t="shared" si="41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0"/>
        <v>0</v>
      </c>
      <c r="U447" s="361">
        <f t="shared" si="41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0"/>
        <v>0</v>
      </c>
      <c r="U448" s="361">
        <f t="shared" si="41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0"/>
        <v>0</v>
      </c>
      <c r="U449" s="361">
        <f t="shared" si="41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0"/>
        <v>0</v>
      </c>
      <c r="U450" s="361">
        <f t="shared" si="41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0"/>
        <v>0</v>
      </c>
      <c r="U451" s="365">
        <f t="shared" si="41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339.933944</v>
      </c>
      <c r="E453" s="360">
        <v>648.564303</v>
      </c>
      <c r="F453" s="360">
        <v>585.28932200000008</v>
      </c>
      <c r="G453" s="302">
        <v>671.73795700000005</v>
      </c>
      <c r="H453" s="302">
        <v>663.80960599999992</v>
      </c>
      <c r="I453" s="302">
        <v>693.12429300000008</v>
      </c>
      <c r="J453" s="302">
        <v>591.24801799999989</v>
      </c>
      <c r="K453" s="302">
        <v>641.91166199999998</v>
      </c>
      <c r="L453" s="302">
        <v>642.81598699999995</v>
      </c>
      <c r="M453" s="302">
        <v>596.65726399999994</v>
      </c>
      <c r="N453" s="302">
        <v>504.43477399999995</v>
      </c>
      <c r="O453" s="302">
        <v>781.74552399999993</v>
      </c>
      <c r="P453" s="302">
        <v>531.88632499999994</v>
      </c>
      <c r="Q453" s="302" t="s">
        <v>286</v>
      </c>
      <c r="R453" s="302">
        <v>642.34544500000004</v>
      </c>
      <c r="S453" s="302" t="s">
        <v>286</v>
      </c>
      <c r="T453" s="332">
        <f t="shared" ref="T453:T458" si="42">IFERROR(H453+J453+L453+N453+P453+R453+0+0,"-")</f>
        <v>3576.5401549999997</v>
      </c>
      <c r="U453" s="366">
        <f t="shared" ref="U453:U458" si="43">IFERROR(I453+K453+M453+O453,"-")</f>
        <v>2713.4387429999997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339.933944</v>
      </c>
      <c r="E454" s="360">
        <v>540.97561799999994</v>
      </c>
      <c r="F454" s="360">
        <v>479.5429426724254</v>
      </c>
      <c r="G454" s="302">
        <v>567.84136300000011</v>
      </c>
      <c r="H454" s="302">
        <v>450.81051887902368</v>
      </c>
      <c r="I454" s="302">
        <v>509.84345695464822</v>
      </c>
      <c r="J454" s="302">
        <v>470.32091952057038</v>
      </c>
      <c r="K454" s="302">
        <v>514.33446000079732</v>
      </c>
      <c r="L454" s="302">
        <v>518.21928894665211</v>
      </c>
      <c r="M454" s="302">
        <v>464.45454926879745</v>
      </c>
      <c r="N454" s="302">
        <v>379.83807594665211</v>
      </c>
      <c r="O454" s="302">
        <v>644.40425899479737</v>
      </c>
      <c r="P454" s="302">
        <v>390.39026121479702</v>
      </c>
      <c r="Q454" s="302" t="s">
        <v>286</v>
      </c>
      <c r="R454" s="302">
        <v>496.46184021479746</v>
      </c>
      <c r="S454" s="302" t="s">
        <v>286</v>
      </c>
      <c r="T454" s="332">
        <f t="shared" si="42"/>
        <v>2706.040904722493</v>
      </c>
      <c r="U454" s="366">
        <f t="shared" si="43"/>
        <v>2133.0367252190408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93.603883999999994</v>
      </c>
      <c r="E455" s="360">
        <v>285.67509356660162</v>
      </c>
      <c r="F455" s="360">
        <v>246.5635929597349</v>
      </c>
      <c r="G455" s="302">
        <v>334.86201328730959</v>
      </c>
      <c r="H455" s="302">
        <v>217.83116916633318</v>
      </c>
      <c r="I455" s="302">
        <v>438.56649017007385</v>
      </c>
      <c r="J455" s="302">
        <v>237.34156980787989</v>
      </c>
      <c r="K455" s="302">
        <v>443.05749321622295</v>
      </c>
      <c r="L455" s="302">
        <v>285.23993923396165</v>
      </c>
      <c r="M455" s="302">
        <v>393.17758248422308</v>
      </c>
      <c r="N455" s="302">
        <v>146.85872623396162</v>
      </c>
      <c r="O455" s="302">
        <v>573.127292210223</v>
      </c>
      <c r="P455" s="302">
        <v>319.11329443022265</v>
      </c>
      <c r="Q455" s="302" t="s">
        <v>286</v>
      </c>
      <c r="R455" s="302">
        <v>425.18487343022309</v>
      </c>
      <c r="S455" s="302" t="s">
        <v>286</v>
      </c>
      <c r="T455" s="332">
        <f t="shared" si="42"/>
        <v>1631.5695723025819</v>
      </c>
      <c r="U455" s="366">
        <f t="shared" si="43"/>
        <v>1847.9288580807429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246.33006</v>
      </c>
      <c r="E456" s="360">
        <v>255.30052443339835</v>
      </c>
      <c r="F456" s="360">
        <v>232.97934971269049</v>
      </c>
      <c r="G456" s="302">
        <v>232.97934971269049</v>
      </c>
      <c r="H456" s="302">
        <v>232.97934971269049</v>
      </c>
      <c r="I456" s="302">
        <v>71.276966784574356</v>
      </c>
      <c r="J456" s="302">
        <v>232.97934971269049</v>
      </c>
      <c r="K456" s="302">
        <v>71.276966784574356</v>
      </c>
      <c r="L456" s="302">
        <v>232.97934971269049</v>
      </c>
      <c r="M456" s="302">
        <v>71.276966784574356</v>
      </c>
      <c r="N456" s="302">
        <v>232.97934971269049</v>
      </c>
      <c r="O456" s="302">
        <v>71.276966784574356</v>
      </c>
      <c r="P456" s="302">
        <v>71.276966784574356</v>
      </c>
      <c r="Q456" s="302" t="s">
        <v>286</v>
      </c>
      <c r="R456" s="302">
        <v>71.276966784574356</v>
      </c>
      <c r="S456" s="302" t="s">
        <v>286</v>
      </c>
      <c r="T456" s="332">
        <f t="shared" si="42"/>
        <v>1074.4713324199106</v>
      </c>
      <c r="U456" s="366">
        <f t="shared" si="43"/>
        <v>285.10786713829742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2"/>
        <v>0</v>
      </c>
      <c r="U457" s="366">
        <f t="shared" si="43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107.58868500000005</v>
      </c>
      <c r="F458" s="360">
        <v>105.74637932757467</v>
      </c>
      <c r="G458" s="302">
        <v>103.89659399999999</v>
      </c>
      <c r="H458" s="302">
        <v>212.99908712097627</v>
      </c>
      <c r="I458" s="302">
        <v>183.28083604535186</v>
      </c>
      <c r="J458" s="302">
        <v>120.92709847942952</v>
      </c>
      <c r="K458" s="302">
        <v>127.57720199920266</v>
      </c>
      <c r="L458" s="302">
        <v>124.59669805334782</v>
      </c>
      <c r="M458" s="302">
        <v>132.20271473120246</v>
      </c>
      <c r="N458" s="302">
        <v>124.59669805334782</v>
      </c>
      <c r="O458" s="302">
        <v>137.34126500520253</v>
      </c>
      <c r="P458" s="302">
        <v>141.49606378520292</v>
      </c>
      <c r="Q458" s="302" t="s">
        <v>286</v>
      </c>
      <c r="R458" s="302">
        <v>145.88360478520261</v>
      </c>
      <c r="S458" s="302" t="s">
        <v>286</v>
      </c>
      <c r="T458" s="332">
        <f t="shared" si="42"/>
        <v>870.49925027750692</v>
      </c>
      <c r="U458" s="366">
        <f t="shared" si="43"/>
        <v>580.40201778095957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0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0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27.149637420000001</v>
      </c>
      <c r="E463" s="364">
        <v>32.274547149999997</v>
      </c>
      <c r="F463" s="364" t="s">
        <v>286</v>
      </c>
      <c r="G463" s="372">
        <v>37.120478580000004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Костромаэнерго</vt:lpstr>
      <vt:lpstr>Костромаэнерго!Заголовки_для_печати</vt:lpstr>
      <vt:lpstr>Костромаэнерго!Область_печати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2025-04-14T14:22:15Z</dcterms:modified>
</cp:coreProperties>
</file>